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2" windowHeight="12840"/>
  </bookViews>
  <sheets>
    <sheet name="СРБ на год (КВСР)_3" sheetId="2" r:id="rId1"/>
  </sheets>
  <calcPr calcId="145621"/>
</workbook>
</file>

<file path=xl/calcChain.xml><?xml version="1.0" encoding="utf-8"?>
<calcChain xmlns="http://schemas.openxmlformats.org/spreadsheetml/2006/main">
  <c r="U8" i="2" l="1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U7" i="2"/>
  <c r="T7" i="2"/>
</calcChain>
</file>

<file path=xl/sharedStrings.xml><?xml version="1.0" encoding="utf-8"?>
<sst xmlns="http://schemas.openxmlformats.org/spreadsheetml/2006/main" count="582" uniqueCount="156">
  <si>
    <t>ВСЕГО</t>
  </si>
  <si>
    <t>244</t>
  </si>
  <si>
    <t>0500000000</t>
  </si>
  <si>
    <t>Прочая закупка товаров, работ и услуг для государственных (муниципальных) нужд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</si>
  <si>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</si>
  <si>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</si>
  <si>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</si>
  <si>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</si>
  <si>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</si>
  <si>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</si>
  <si>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</si>
  <si>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</si>
  <si>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110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</si>
  <si>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</si>
  <si>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</si>
  <si>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</si>
  <si>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</si>
  <si>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Муниципальная программа «Культура Ханты-Мансийского района на 2018-2020 годы»</t>
  </si>
  <si>
    <t>0000000000</t>
  </si>
  <si>
    <t xml:space="preserve">Физическая культура </t>
  </si>
  <si>
    <t xml:space="preserve">Физическая культура и спорт </t>
  </si>
  <si>
    <t>0400000000</t>
  </si>
  <si>
    <t>Муниципальная программа «Формирование доступной среды для инвалидов и других маломобильных групп населения в Ханты-Мансийском районе на 2018-2020 годы»</t>
  </si>
  <si>
    <t>Социальное обеспечение населения</t>
  </si>
  <si>
    <t>312</t>
  </si>
  <si>
    <t>7000099990</t>
  </si>
  <si>
    <t>Пенсии, выплачиваемые организациям сектора государственного  управления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</si>
  <si>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</si>
  <si>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</si>
  <si>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</si>
  <si>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</si>
  <si>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</si>
  <si>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7000000000</t>
  </si>
  <si>
    <t xml:space="preserve">Непрограммные расходы </t>
  </si>
  <si>
    <t>Пенсионное обеспечение</t>
  </si>
  <si>
    <t>Социальная политика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</si>
  <si>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</si>
  <si>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</si>
  <si>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</si>
  <si>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</si>
  <si>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</si>
  <si>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</si>
  <si>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119</t>
  </si>
  <si>
    <t>7000082580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</si>
  <si>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</si>
  <si>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Субсидии местным бюджетам на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</si>
  <si>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05001S2420</t>
  </si>
  <si>
    <t>Софинансирование мероприятия на содействие развитию исторических и иных местных традиций</t>
  </si>
  <si>
    <t>0500182420</t>
  </si>
  <si>
    <t>Субсидии на содействие развитию исторических и иных местных традиций (за счет средств бюджета автономного округа)</t>
  </si>
  <si>
    <t>0500100000</t>
  </si>
  <si>
    <t>Основное мероприятие "Создание условий для удовлетворения культурных потребностей жителей Ханты-Мансийского района"</t>
  </si>
  <si>
    <t>851</t>
  </si>
  <si>
    <t>Уплата налога на имущество организаций и земельного налога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</si>
  <si>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</si>
  <si>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</si>
  <si>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</si>
  <si>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</si>
  <si>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242</t>
  </si>
  <si>
    <t>Закупка  товаров, работ, услуг в сфере информационно-коммуникационных технологий</t>
  </si>
  <si>
    <t>Культура</t>
  </si>
  <si>
    <t>Культура и  кинематография</t>
  </si>
  <si>
    <t>3800000000</t>
  </si>
  <si>
    <t>Муниципальная программа "Благоустройство населенных пунктов в сельском поселении Шапша на 2017-2019 годы " СП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</si>
  <si>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</si>
  <si>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</si>
  <si>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</si>
  <si>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</si>
  <si>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</si>
  <si>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</si>
  <si>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</si>
  <si>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 программа «Комплексное развитие транспортной системы на территории Ханты-Мансийского района на 2018 – 2020 годы»</t>
  </si>
  <si>
    <t>Благоустройство</t>
  </si>
  <si>
    <t>Жилищное хозяйство</t>
  </si>
  <si>
    <t>Жилищно-коммунальное хозяйство</t>
  </si>
  <si>
    <t>3300000000</t>
  </si>
  <si>
    <t>Муниципальная программа «Повышение эффективности муниципального управления Ханты-Мансийского района на 2018 - 2020 годы»</t>
  </si>
  <si>
    <t>Другие вопросы в области национальной экономики</t>
  </si>
  <si>
    <t>243</t>
  </si>
  <si>
    <t>Закупка товаров, работ, услуг в целях капитального ремонта государственного (муниципального) имущества</t>
  </si>
  <si>
    <t xml:space="preserve">Дорожное хозяйство (дорожные фонды) </t>
  </si>
  <si>
    <t>Национальная экономика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</si>
  <si>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</si>
  <si>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</si>
  <si>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</si>
  <si>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</si>
  <si>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</si>
  <si>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поселениях»:</t>
  </si>
  <si>
    <t>1310000000</t>
  </si>
  <si>
    <t>Подпрограмма 1"Профилактика правонарушений"</t>
  </si>
  <si>
    <t>1300000000</t>
  </si>
  <si>
    <t>Муниципальная программа «Комплексные мероприятия по обеспечению межнационального согласия, гражданского единства, отдельных прав и законных интересов граждан, а также профилактике правонарушений, терроризма и экстремизма, незаконного оборота и потребления наркотических средств и психотропных веществ в Ханты-Мансийском районе на 2018 – 2020 годы»</t>
  </si>
  <si>
    <t>Другие вопросы в области национальной безопасности и правоохранительной деятельности</t>
  </si>
  <si>
    <t>1410499990</t>
  </si>
  <si>
    <t xml:space="preserve">	Реализация мероприятий</t>
  </si>
  <si>
    <t>1410400000</t>
  </si>
  <si>
    <t>Основное мероприятие "Организация работы по обеспечению безопасности людей на водных объектах"</t>
  </si>
  <si>
    <t>1410299990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</si>
  <si>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</si>
  <si>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</si>
  <si>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</si>
  <si>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«Защита населения и территорий Ханты-Мансийского района от чрезвычайных ситуаций техногенного  и природного характера"</t>
  </si>
  <si>
    <t>1400000000</t>
  </si>
  <si>
    <t>Муниципальная программа «Защита населения и территорий от чрезвычайных ситуаций, обеспечение пожарной безопасности в Ханты-Мансийском районе на 2018 – 2020 годы»</t>
  </si>
  <si>
    <t>Защита населения и территории от чрезвычайных ситуаций природного и техногенного характера, гражданская оборона</t>
  </si>
  <si>
    <t>3300459300</t>
  </si>
  <si>
    <t>Субвенция на осуществление полномочий по государственной регистрации актов гражданского состояния в рамках госпрограммы "Развитие государственной гражданской службы и резерва управленческих кадров в ХМАО-Югре" за счет средств федерального бюджета</t>
  </si>
  <si>
    <t>3300400000</t>
  </si>
  <si>
    <t>Основное мероприятие "Выполнение отдельных государственных полномочий"</t>
  </si>
  <si>
    <t>Органы юстиции</t>
  </si>
  <si>
    <t>Национальная безопасность и правоохранительная деятельность</t>
  </si>
  <si>
    <t>7000051180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</si>
  <si>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</si>
  <si>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</si>
  <si>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</si>
  <si>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</si>
  <si>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</si>
  <si>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</si>
  <si>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</si>
  <si>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</si>
  <si>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</si>
  <si>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7000002090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</si>
  <si>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</si>
  <si>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</si>
  <si>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</si>
  <si>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1900002400</t>
  </si>
  <si>
    <t>Уплата иных платежей</t>
  </si>
  <si>
    <t>852</t>
  </si>
  <si>
    <t>Уплата прочих налогов, сборов и иных платежей</t>
  </si>
  <si>
    <t>Прочие мероприятия органов местного самоуправления</t>
  </si>
  <si>
    <t>1900002050</t>
  </si>
  <si>
    <t>122</t>
  </si>
  <si>
    <t>Иные выплаты персоналу, за исключением фонда оплаты труда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</si>
  <si>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</si>
  <si>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</si>
  <si>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</si>
  <si>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</si>
  <si>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2018 – 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</si>
  <si>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</si>
  <si>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1900002030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</si>
  <si>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</si>
  <si>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</si>
  <si>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</si>
  <si>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АСП</t>
  </si>
  <si>
    <t>В том числе  за счет субвенций федерального и регионального бюджета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</si>
  <si>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</si>
  <si>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</si>
  <si>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</si>
  <si>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</si>
  <si>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</si>
  <si>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</si>
  <si>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</si>
  <si>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КФСР1</t>
  </si>
  <si>
    <t>Наименование показателя</t>
  </si>
  <si>
    <t>Приложение № 5 к решению Совета депутатов от 26.12.2017 № 279</t>
  </si>
  <si>
    <t>Ведомственная структура расходов бюджета поселения на очередной финансовый год по главным распорядителям бюджетных средств, разделам, подразделам,целевым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</si>
</sst>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7" fontId="4" fillId="0" borderId="11" xfId="1" applyNumberFormat="1" applyFont="1" applyFill="1" applyBorder="1" applyAlignment="1" applyProtection="1">
      <protection hidden="1"/>
    </xf>
    <xf numFmtId="165" fontId="4" fillId="2" borderId="11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protection hidden="1"/>
    </xf>
    <xf numFmtId="165" fontId="4" fillId="2" borderId="14" xfId="1" applyNumberFormat="1" applyFont="1" applyFill="1" applyBorder="1" applyAlignment="1" applyProtection="1">
      <alignment wrapText="1"/>
      <protection hidden="1"/>
    </xf>
    <xf numFmtId="164" fontId="4" fillId="0" borderId="18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166" fontId="4" fillId="0" borderId="18" xfId="1" applyNumberFormat="1" applyFont="1" applyFill="1" applyBorder="1" applyAlignment="1" applyProtection="1">
      <protection hidden="1"/>
    </xf>
    <xf numFmtId="167" fontId="4" fillId="0" borderId="18" xfId="1" applyNumberFormat="1" applyFont="1" applyFill="1" applyBorder="1" applyAlignment="1" applyProtection="1">
      <protection hidden="1"/>
    </xf>
    <xf numFmtId="165" fontId="4" fillId="2" borderId="18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1" fillId="0" borderId="17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wrapText="1" shrinkToFit="1"/>
      <protection hidden="1"/>
    </xf>
    <xf numFmtId="165" fontId="4" fillId="0" borderId="20" xfId="1" applyNumberFormat="1" applyFont="1" applyFill="1" applyBorder="1" applyAlignment="1" applyProtection="1">
      <alignment wrapText="1"/>
      <protection hidden="1"/>
    </xf>
    <xf numFmtId="165" fontId="4" fillId="0" borderId="19" xfId="1" applyNumberFormat="1" applyFont="1" applyFill="1" applyBorder="1" applyAlignment="1" applyProtection="1">
      <alignment wrapText="1"/>
      <protection hidden="1"/>
    </xf>
    <xf numFmtId="165" fontId="4" fillId="0" borderId="16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5" fontId="4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8"/>
  <sheetViews>
    <sheetView showGridLines="0" tabSelected="1" topLeftCell="A82" workbookViewId="0">
      <selection activeCell="K4" sqref="K4:U4"/>
    </sheetView>
  </sheetViews>
  <sheetFormatPr defaultColWidth="9.109375" defaultRowHeight="13.2" x14ac:dyDescent="0.25"/>
  <cols>
    <col min="1" max="1" width="1.44140625" style="1" customWidth="1"/>
    <col min="2" max="10" width="0" style="1" hidden="1" customWidth="1"/>
    <col min="11" max="11" width="31.44140625" style="1" customWidth="1"/>
    <col min="12" max="12" width="0" style="1" hidden="1" customWidth="1"/>
    <col min="13" max="15" width="5.6640625" style="1" customWidth="1"/>
    <col min="16" max="16" width="9.6640625" style="1" customWidth="1"/>
    <col min="17" max="17" width="5.6640625" style="1" customWidth="1"/>
    <col min="18" max="18" width="16.44140625" style="1" hidden="1" customWidth="1"/>
    <col min="19" max="19" width="24.5546875" style="1" hidden="1" customWidth="1"/>
    <col min="20" max="20" width="10.33203125" style="1" customWidth="1"/>
    <col min="21" max="21" width="12.33203125" style="1" customWidth="1"/>
    <col min="22" max="254" width="9.109375" style="1" customWidth="1"/>
    <col min="255" max="16384" width="9.109375" style="1"/>
  </cols>
  <sheetData>
    <row r="1" spans="1:21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0"/>
      <c r="Q1" s="58" t="s">
        <v>154</v>
      </c>
      <c r="R1" s="58"/>
      <c r="S1" s="58"/>
      <c r="T1" s="58"/>
      <c r="U1" s="58"/>
    </row>
    <row r="2" spans="1:21" ht="12.7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49"/>
      <c r="P2" s="40"/>
      <c r="Q2" s="58"/>
      <c r="R2" s="58"/>
      <c r="S2" s="58"/>
      <c r="T2" s="58"/>
      <c r="U2" s="58"/>
    </row>
    <row r="3" spans="1:21" ht="12.75" customHeight="1" x14ac:dyDescent="0.25">
      <c r="A3" s="1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9"/>
      <c r="P3" s="40"/>
      <c r="Q3" s="58"/>
      <c r="R3" s="58"/>
      <c r="S3" s="58"/>
      <c r="T3" s="58"/>
      <c r="U3" s="58"/>
    </row>
    <row r="4" spans="1:21" ht="64.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57" t="s">
        <v>155</v>
      </c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21" ht="12.75" customHeight="1" thickBot="1" x14ac:dyDescent="0.25">
      <c r="A5" s="18"/>
      <c r="B5" s="3"/>
      <c r="C5" s="46"/>
      <c r="D5" s="46"/>
      <c r="E5" s="46"/>
      <c r="F5" s="46"/>
      <c r="G5" s="46"/>
      <c r="H5" s="46"/>
      <c r="I5" s="46"/>
      <c r="J5" s="47"/>
      <c r="K5" s="46"/>
      <c r="L5" s="46"/>
      <c r="M5" s="46"/>
      <c r="N5" s="46"/>
      <c r="O5" s="46"/>
      <c r="P5" s="46"/>
      <c r="Q5" s="46"/>
      <c r="R5" s="46"/>
      <c r="S5" s="3"/>
      <c r="T5" s="3"/>
      <c r="U5" s="2"/>
    </row>
    <row r="6" spans="1:21" ht="32.4" customHeight="1" thickBot="1" x14ac:dyDescent="0.3">
      <c r="A6" s="13"/>
      <c r="B6" s="45" t="s">
        <v>153</v>
      </c>
      <c r="C6" s="44" t="s">
        <v>152</v>
      </c>
      <c r="D6" s="43"/>
      <c r="E6" s="43"/>
      <c r="F6" s="43"/>
      <c r="G6" s="43"/>
      <c r="H6" s="43"/>
      <c r="I6" s="43"/>
      <c r="J6" s="42"/>
      <c r="K6" s="41" t="s">
        <v>151</v>
      </c>
      <c r="L6" s="40"/>
      <c r="M6" s="38" t="s">
        <v>150</v>
      </c>
      <c r="N6" s="39" t="s">
        <v>149</v>
      </c>
      <c r="O6" s="38" t="s">
        <v>148</v>
      </c>
      <c r="P6" s="38" t="s">
        <v>147</v>
      </c>
      <c r="Q6" s="38" t="s">
        <v>146</v>
      </c>
      <c r="R6" s="37" t="s">
        <v>145</v>
      </c>
      <c r="S6" s="36" t="s">
        <v>144</v>
      </c>
      <c r="T6" s="36" t="s">
        <v>145</v>
      </c>
      <c r="U6" s="50" t="s">
        <v>144</v>
      </c>
    </row>
    <row r="7" spans="1:21" ht="15" customHeight="1" x14ac:dyDescent="0.25">
      <c r="A7" s="20"/>
      <c r="B7" s="59" t="s">
        <v>143</v>
      </c>
      <c r="C7" s="59"/>
      <c r="D7" s="59"/>
      <c r="E7" s="59"/>
      <c r="F7" s="59"/>
      <c r="G7" s="59"/>
      <c r="H7" s="59"/>
      <c r="I7" s="59"/>
      <c r="J7" s="59"/>
      <c r="K7" s="59"/>
      <c r="L7" s="60"/>
      <c r="M7" s="35">
        <v>650</v>
      </c>
      <c r="N7" s="34">
        <v>0</v>
      </c>
      <c r="O7" s="34">
        <v>0</v>
      </c>
      <c r="P7" s="33" t="s">
        <v>18</v>
      </c>
      <c r="Q7" s="32" t="s">
        <v>16</v>
      </c>
      <c r="R7" s="31">
        <v>41412340</v>
      </c>
      <c r="S7" s="31">
        <v>230100</v>
      </c>
      <c r="T7" s="51">
        <f>R7/1000</f>
        <v>41412.339999999997</v>
      </c>
      <c r="U7" s="52">
        <f>S7/1000</f>
        <v>230.1</v>
      </c>
    </row>
    <row r="8" spans="1:21" ht="15" customHeight="1" x14ac:dyDescent="0.25">
      <c r="A8" s="20"/>
      <c r="B8" s="61" t="s">
        <v>142</v>
      </c>
      <c r="C8" s="61"/>
      <c r="D8" s="61"/>
      <c r="E8" s="61"/>
      <c r="F8" s="61"/>
      <c r="G8" s="61"/>
      <c r="H8" s="61"/>
      <c r="I8" s="61"/>
      <c r="J8" s="61"/>
      <c r="K8" s="61"/>
      <c r="L8" s="62"/>
      <c r="M8" s="30">
        <v>650</v>
      </c>
      <c r="N8" s="29">
        <v>1</v>
      </c>
      <c r="O8" s="29">
        <v>0</v>
      </c>
      <c r="P8" s="28" t="s">
        <v>18</v>
      </c>
      <c r="Q8" s="27" t="s">
        <v>16</v>
      </c>
      <c r="R8" s="26">
        <v>14521737</v>
      </c>
      <c r="S8" s="26">
        <v>0</v>
      </c>
      <c r="T8" s="53">
        <f t="shared" ref="T8:T71" si="0">R8/1000</f>
        <v>14521.736999999999</v>
      </c>
      <c r="U8" s="54">
        <f t="shared" ref="U8:U71" si="1">S8/1000</f>
        <v>0</v>
      </c>
    </row>
    <row r="9" spans="1:21" ht="42.75" customHeight="1" x14ac:dyDescent="0.25">
      <c r="A9" s="20"/>
      <c r="B9" s="61" t="s">
        <v>141</v>
      </c>
      <c r="C9" s="61"/>
      <c r="D9" s="61"/>
      <c r="E9" s="61"/>
      <c r="F9" s="61"/>
      <c r="G9" s="61"/>
      <c r="H9" s="61"/>
      <c r="I9" s="61"/>
      <c r="J9" s="61"/>
      <c r="K9" s="61"/>
      <c r="L9" s="62"/>
      <c r="M9" s="30">
        <v>650</v>
      </c>
      <c r="N9" s="29">
        <v>1</v>
      </c>
      <c r="O9" s="29">
        <v>2</v>
      </c>
      <c r="P9" s="28" t="s">
        <v>18</v>
      </c>
      <c r="Q9" s="27" t="s">
        <v>16</v>
      </c>
      <c r="R9" s="26">
        <v>1411980</v>
      </c>
      <c r="S9" s="26">
        <v>0</v>
      </c>
      <c r="T9" s="53">
        <f t="shared" si="0"/>
        <v>1411.98</v>
      </c>
      <c r="U9" s="54">
        <f t="shared" si="1"/>
        <v>0</v>
      </c>
    </row>
    <row r="10" spans="1:21" ht="63.75" customHeight="1" x14ac:dyDescent="0.25">
      <c r="A10" s="20"/>
      <c r="B10" s="61" t="s">
        <v>137</v>
      </c>
      <c r="C10" s="61"/>
      <c r="D10" s="61"/>
      <c r="E10" s="61"/>
      <c r="F10" s="61"/>
      <c r="G10" s="61"/>
      <c r="H10" s="61"/>
      <c r="I10" s="61"/>
      <c r="J10" s="61"/>
      <c r="K10" s="61"/>
      <c r="L10" s="62"/>
      <c r="M10" s="30">
        <v>650</v>
      </c>
      <c r="N10" s="29">
        <v>1</v>
      </c>
      <c r="O10" s="29">
        <v>2</v>
      </c>
      <c r="P10" s="28" t="s">
        <v>136</v>
      </c>
      <c r="Q10" s="27" t="s">
        <v>16</v>
      </c>
      <c r="R10" s="26">
        <v>1411980</v>
      </c>
      <c r="S10" s="26">
        <v>0</v>
      </c>
      <c r="T10" s="53">
        <f t="shared" si="0"/>
        <v>1411.98</v>
      </c>
      <c r="U10" s="54">
        <f t="shared" si="1"/>
        <v>0</v>
      </c>
    </row>
    <row r="11" spans="1:21" ht="21.75" customHeight="1" x14ac:dyDescent="0.25">
      <c r="A11" s="20"/>
      <c r="B11" s="61" t="s">
        <v>140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30">
        <v>650</v>
      </c>
      <c r="N11" s="29">
        <v>1</v>
      </c>
      <c r="O11" s="29">
        <v>2</v>
      </c>
      <c r="P11" s="28" t="s">
        <v>139</v>
      </c>
      <c r="Q11" s="27" t="s">
        <v>16</v>
      </c>
      <c r="R11" s="26">
        <v>1411980</v>
      </c>
      <c r="S11" s="26">
        <v>0</v>
      </c>
      <c r="T11" s="53">
        <f t="shared" si="0"/>
        <v>1411.98</v>
      </c>
      <c r="U11" s="54">
        <f t="shared" si="1"/>
        <v>0</v>
      </c>
    </row>
    <row r="12" spans="1:21" ht="63.75" customHeight="1" x14ac:dyDescent="0.25">
      <c r="A12" s="20"/>
      <c r="B12" s="61" t="s">
        <v>15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30">
        <v>650</v>
      </c>
      <c r="N12" s="29">
        <v>1</v>
      </c>
      <c r="O12" s="29">
        <v>2</v>
      </c>
      <c r="P12" s="28" t="s">
        <v>139</v>
      </c>
      <c r="Q12" s="27" t="s">
        <v>14</v>
      </c>
      <c r="R12" s="26">
        <v>1411980</v>
      </c>
      <c r="S12" s="26">
        <v>0</v>
      </c>
      <c r="T12" s="53">
        <f t="shared" si="0"/>
        <v>1411.98</v>
      </c>
      <c r="U12" s="54">
        <f t="shared" si="1"/>
        <v>0</v>
      </c>
    </row>
    <row r="13" spans="1:21" ht="32.25" customHeight="1" x14ac:dyDescent="0.25">
      <c r="A13" s="20"/>
      <c r="B13" s="61" t="s">
        <v>117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30">
        <v>650</v>
      </c>
      <c r="N13" s="29">
        <v>1</v>
      </c>
      <c r="O13" s="29">
        <v>2</v>
      </c>
      <c r="P13" s="28" t="s">
        <v>139</v>
      </c>
      <c r="Q13" s="27" t="s">
        <v>116</v>
      </c>
      <c r="R13" s="26">
        <v>1411980</v>
      </c>
      <c r="S13" s="26">
        <v>0</v>
      </c>
      <c r="T13" s="53">
        <f t="shared" si="0"/>
        <v>1411.98</v>
      </c>
      <c r="U13" s="54">
        <f t="shared" si="1"/>
        <v>0</v>
      </c>
    </row>
    <row r="14" spans="1:21" ht="21.75" customHeight="1" x14ac:dyDescent="0.25">
      <c r="A14" s="20"/>
      <c r="B14" s="61" t="s">
        <v>115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30">
        <v>650</v>
      </c>
      <c r="N14" s="29">
        <v>1</v>
      </c>
      <c r="O14" s="29">
        <v>2</v>
      </c>
      <c r="P14" s="28" t="s">
        <v>139</v>
      </c>
      <c r="Q14" s="27" t="s">
        <v>114</v>
      </c>
      <c r="R14" s="26">
        <v>1084470</v>
      </c>
      <c r="S14" s="26">
        <v>0</v>
      </c>
      <c r="T14" s="53">
        <f t="shared" si="0"/>
        <v>1084.47</v>
      </c>
      <c r="U14" s="54">
        <f t="shared" si="1"/>
        <v>0</v>
      </c>
    </row>
    <row r="15" spans="1:21" ht="53.25" customHeight="1" x14ac:dyDescent="0.25">
      <c r="A15" s="20"/>
      <c r="B15" s="61" t="s">
        <v>113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30">
        <v>650</v>
      </c>
      <c r="N15" s="29">
        <v>1</v>
      </c>
      <c r="O15" s="29">
        <v>2</v>
      </c>
      <c r="P15" s="28" t="s">
        <v>139</v>
      </c>
      <c r="Q15" s="27" t="s">
        <v>112</v>
      </c>
      <c r="R15" s="26">
        <v>327510</v>
      </c>
      <c r="S15" s="26">
        <v>0</v>
      </c>
      <c r="T15" s="53">
        <f t="shared" si="0"/>
        <v>327.51</v>
      </c>
      <c r="U15" s="54">
        <f t="shared" si="1"/>
        <v>0</v>
      </c>
    </row>
    <row r="16" spans="1:21" ht="63.75" customHeight="1" x14ac:dyDescent="0.25">
      <c r="A16" s="20"/>
      <c r="B16" s="61" t="s">
        <v>138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30">
        <v>650</v>
      </c>
      <c r="N16" s="29">
        <v>1</v>
      </c>
      <c r="O16" s="29">
        <v>4</v>
      </c>
      <c r="P16" s="28" t="s">
        <v>18</v>
      </c>
      <c r="Q16" s="27" t="s">
        <v>16</v>
      </c>
      <c r="R16" s="26">
        <v>12380507</v>
      </c>
      <c r="S16" s="26">
        <v>0</v>
      </c>
      <c r="T16" s="53">
        <f t="shared" si="0"/>
        <v>12380.507</v>
      </c>
      <c r="U16" s="54">
        <f t="shared" si="1"/>
        <v>0</v>
      </c>
    </row>
    <row r="17" spans="1:21" ht="63.75" customHeight="1" x14ac:dyDescent="0.25">
      <c r="A17" s="20"/>
      <c r="B17" s="61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30">
        <v>650</v>
      </c>
      <c r="N17" s="29">
        <v>1</v>
      </c>
      <c r="O17" s="29">
        <v>4</v>
      </c>
      <c r="P17" s="28" t="s">
        <v>136</v>
      </c>
      <c r="Q17" s="27" t="s">
        <v>16</v>
      </c>
      <c r="R17" s="26">
        <v>12380507</v>
      </c>
      <c r="S17" s="26">
        <v>0</v>
      </c>
      <c r="T17" s="53">
        <f t="shared" si="0"/>
        <v>12380.507</v>
      </c>
      <c r="U17" s="54">
        <f t="shared" si="1"/>
        <v>0</v>
      </c>
    </row>
    <row r="18" spans="1:21" ht="32.25" customHeight="1" x14ac:dyDescent="0.25">
      <c r="A18" s="20"/>
      <c r="B18" s="61" t="s">
        <v>135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30">
        <v>650</v>
      </c>
      <c r="N18" s="29">
        <v>1</v>
      </c>
      <c r="O18" s="29">
        <v>4</v>
      </c>
      <c r="P18" s="28" t="s">
        <v>134</v>
      </c>
      <c r="Q18" s="27" t="s">
        <v>16</v>
      </c>
      <c r="R18" s="26">
        <v>2115730</v>
      </c>
      <c r="S18" s="26">
        <v>0</v>
      </c>
      <c r="T18" s="53">
        <f t="shared" si="0"/>
        <v>2115.73</v>
      </c>
      <c r="U18" s="54">
        <f t="shared" si="1"/>
        <v>0</v>
      </c>
    </row>
    <row r="19" spans="1:21" ht="63.75" customHeight="1" x14ac:dyDescent="0.25">
      <c r="A19" s="20"/>
      <c r="B19" s="61" t="s">
        <v>15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30">
        <v>650</v>
      </c>
      <c r="N19" s="29">
        <v>1</v>
      </c>
      <c r="O19" s="29">
        <v>4</v>
      </c>
      <c r="P19" s="28" t="s">
        <v>134</v>
      </c>
      <c r="Q19" s="27" t="s">
        <v>14</v>
      </c>
      <c r="R19" s="26">
        <v>2115730</v>
      </c>
      <c r="S19" s="26">
        <v>0</v>
      </c>
      <c r="T19" s="53">
        <f t="shared" si="0"/>
        <v>2115.73</v>
      </c>
      <c r="U19" s="54">
        <f t="shared" si="1"/>
        <v>0</v>
      </c>
    </row>
    <row r="20" spans="1:21" ht="32.25" customHeight="1" x14ac:dyDescent="0.25">
      <c r="A20" s="20"/>
      <c r="B20" s="61" t="s">
        <v>117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30">
        <v>650</v>
      </c>
      <c r="N20" s="29">
        <v>1</v>
      </c>
      <c r="O20" s="29">
        <v>4</v>
      </c>
      <c r="P20" s="28" t="s">
        <v>134</v>
      </c>
      <c r="Q20" s="27" t="s">
        <v>116</v>
      </c>
      <c r="R20" s="26">
        <v>2115730</v>
      </c>
      <c r="S20" s="26">
        <v>0</v>
      </c>
      <c r="T20" s="53">
        <f t="shared" si="0"/>
        <v>2115.73</v>
      </c>
      <c r="U20" s="54">
        <f t="shared" si="1"/>
        <v>0</v>
      </c>
    </row>
    <row r="21" spans="1:21" ht="21.75" customHeight="1" x14ac:dyDescent="0.25">
      <c r="A21" s="20"/>
      <c r="B21" s="61" t="s">
        <v>115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30">
        <v>650</v>
      </c>
      <c r="N21" s="29">
        <v>1</v>
      </c>
      <c r="O21" s="29">
        <v>4</v>
      </c>
      <c r="P21" s="28" t="s">
        <v>134</v>
      </c>
      <c r="Q21" s="27" t="s">
        <v>114</v>
      </c>
      <c r="R21" s="26">
        <v>1548180</v>
      </c>
      <c r="S21" s="26">
        <v>0</v>
      </c>
      <c r="T21" s="53">
        <f t="shared" si="0"/>
        <v>1548.18</v>
      </c>
      <c r="U21" s="54">
        <f t="shared" si="1"/>
        <v>0</v>
      </c>
    </row>
    <row r="22" spans="1:21" ht="21.75" customHeight="1" x14ac:dyDescent="0.25">
      <c r="A22" s="20"/>
      <c r="B22" s="61" t="s">
        <v>132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30">
        <v>650</v>
      </c>
      <c r="N22" s="29">
        <v>1</v>
      </c>
      <c r="O22" s="29">
        <v>4</v>
      </c>
      <c r="P22" s="28" t="s">
        <v>134</v>
      </c>
      <c r="Q22" s="27" t="s">
        <v>131</v>
      </c>
      <c r="R22" s="26">
        <v>100000</v>
      </c>
      <c r="S22" s="26">
        <v>0</v>
      </c>
      <c r="T22" s="53">
        <f t="shared" si="0"/>
        <v>100</v>
      </c>
      <c r="U22" s="54">
        <f t="shared" si="1"/>
        <v>0</v>
      </c>
    </row>
    <row r="23" spans="1:21" ht="53.25" customHeight="1" x14ac:dyDescent="0.25">
      <c r="A23" s="20"/>
      <c r="B23" s="61" t="s">
        <v>113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30">
        <v>650</v>
      </c>
      <c r="N23" s="29">
        <v>1</v>
      </c>
      <c r="O23" s="29">
        <v>4</v>
      </c>
      <c r="P23" s="28" t="s">
        <v>134</v>
      </c>
      <c r="Q23" s="27" t="s">
        <v>112</v>
      </c>
      <c r="R23" s="26">
        <v>467550</v>
      </c>
      <c r="S23" s="26">
        <v>0</v>
      </c>
      <c r="T23" s="53">
        <f t="shared" si="0"/>
        <v>467.55</v>
      </c>
      <c r="U23" s="54">
        <f t="shared" si="1"/>
        <v>0</v>
      </c>
    </row>
    <row r="24" spans="1:21" ht="32.25" customHeight="1" x14ac:dyDescent="0.25">
      <c r="A24" s="20"/>
      <c r="B24" s="61" t="s">
        <v>133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30">
        <v>650</v>
      </c>
      <c r="N24" s="29">
        <v>1</v>
      </c>
      <c r="O24" s="29">
        <v>4</v>
      </c>
      <c r="P24" s="28" t="s">
        <v>130</v>
      </c>
      <c r="Q24" s="27" t="s">
        <v>16</v>
      </c>
      <c r="R24" s="26">
        <v>7734499</v>
      </c>
      <c r="S24" s="26">
        <v>0</v>
      </c>
      <c r="T24" s="53">
        <f t="shared" si="0"/>
        <v>7734.4989999999998</v>
      </c>
      <c r="U24" s="54">
        <f t="shared" si="1"/>
        <v>0</v>
      </c>
    </row>
    <row r="25" spans="1:21" ht="63.75" customHeight="1" x14ac:dyDescent="0.25">
      <c r="A25" s="20"/>
      <c r="B25" s="61" t="s">
        <v>15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30">
        <v>650</v>
      </c>
      <c r="N25" s="29">
        <v>1</v>
      </c>
      <c r="O25" s="29">
        <v>4</v>
      </c>
      <c r="P25" s="28" t="s">
        <v>130</v>
      </c>
      <c r="Q25" s="27" t="s">
        <v>14</v>
      </c>
      <c r="R25" s="26">
        <v>7734499</v>
      </c>
      <c r="S25" s="26">
        <v>0</v>
      </c>
      <c r="T25" s="53">
        <f t="shared" si="0"/>
        <v>7734.4989999999998</v>
      </c>
      <c r="U25" s="54">
        <f t="shared" si="1"/>
        <v>0</v>
      </c>
    </row>
    <row r="26" spans="1:21" ht="32.25" customHeight="1" x14ac:dyDescent="0.25">
      <c r="A26" s="20"/>
      <c r="B26" s="61" t="s">
        <v>117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30">
        <v>650</v>
      </c>
      <c r="N26" s="29">
        <v>1</v>
      </c>
      <c r="O26" s="29">
        <v>4</v>
      </c>
      <c r="P26" s="28" t="s">
        <v>130</v>
      </c>
      <c r="Q26" s="27" t="s">
        <v>116</v>
      </c>
      <c r="R26" s="26">
        <v>7734499</v>
      </c>
      <c r="S26" s="26">
        <v>0</v>
      </c>
      <c r="T26" s="53">
        <f t="shared" si="0"/>
        <v>7734.4989999999998</v>
      </c>
      <c r="U26" s="54">
        <f t="shared" si="1"/>
        <v>0</v>
      </c>
    </row>
    <row r="27" spans="1:21" ht="21.75" customHeight="1" x14ac:dyDescent="0.25">
      <c r="A27" s="20"/>
      <c r="B27" s="61" t="s">
        <v>115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30">
        <v>650</v>
      </c>
      <c r="N27" s="29">
        <v>1</v>
      </c>
      <c r="O27" s="29">
        <v>4</v>
      </c>
      <c r="P27" s="28" t="s">
        <v>130</v>
      </c>
      <c r="Q27" s="27" t="s">
        <v>114</v>
      </c>
      <c r="R27" s="26">
        <v>5556451</v>
      </c>
      <c r="S27" s="26">
        <v>0</v>
      </c>
      <c r="T27" s="53">
        <f t="shared" si="0"/>
        <v>5556.451</v>
      </c>
      <c r="U27" s="54">
        <f t="shared" si="1"/>
        <v>0</v>
      </c>
    </row>
    <row r="28" spans="1:21" ht="21.75" customHeight="1" x14ac:dyDescent="0.25">
      <c r="A28" s="20"/>
      <c r="B28" s="61" t="s">
        <v>132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30">
        <v>650</v>
      </c>
      <c r="N28" s="29">
        <v>1</v>
      </c>
      <c r="O28" s="29">
        <v>4</v>
      </c>
      <c r="P28" s="28" t="s">
        <v>130</v>
      </c>
      <c r="Q28" s="27" t="s">
        <v>131</v>
      </c>
      <c r="R28" s="26">
        <v>500000</v>
      </c>
      <c r="S28" s="26">
        <v>0</v>
      </c>
      <c r="T28" s="53">
        <f t="shared" si="0"/>
        <v>500</v>
      </c>
      <c r="U28" s="54">
        <f t="shared" si="1"/>
        <v>0</v>
      </c>
    </row>
    <row r="29" spans="1:21" ht="53.25" customHeight="1" x14ac:dyDescent="0.25">
      <c r="A29" s="20"/>
      <c r="B29" s="61" t="s">
        <v>113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30">
        <v>650</v>
      </c>
      <c r="N29" s="29">
        <v>1</v>
      </c>
      <c r="O29" s="29">
        <v>4</v>
      </c>
      <c r="P29" s="28" t="s">
        <v>130</v>
      </c>
      <c r="Q29" s="27" t="s">
        <v>112</v>
      </c>
      <c r="R29" s="26">
        <v>1678048</v>
      </c>
      <c r="S29" s="26">
        <v>0</v>
      </c>
      <c r="T29" s="53">
        <f t="shared" si="0"/>
        <v>1678.048</v>
      </c>
      <c r="U29" s="54">
        <f t="shared" si="1"/>
        <v>0</v>
      </c>
    </row>
    <row r="30" spans="1:21" ht="21.75" customHeight="1" x14ac:dyDescent="0.25">
      <c r="A30" s="20"/>
      <c r="B30" s="61" t="s">
        <v>129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30">
        <v>650</v>
      </c>
      <c r="N30" s="29">
        <v>1</v>
      </c>
      <c r="O30" s="29">
        <v>4</v>
      </c>
      <c r="P30" s="28" t="s">
        <v>125</v>
      </c>
      <c r="Q30" s="27" t="s">
        <v>16</v>
      </c>
      <c r="R30" s="26">
        <v>2530278</v>
      </c>
      <c r="S30" s="26">
        <v>0</v>
      </c>
      <c r="T30" s="53">
        <f t="shared" si="0"/>
        <v>2530.2779999999998</v>
      </c>
      <c r="U30" s="54">
        <f t="shared" si="1"/>
        <v>0</v>
      </c>
    </row>
    <row r="31" spans="1:21" ht="32.25" customHeight="1" x14ac:dyDescent="0.25">
      <c r="A31" s="20"/>
      <c r="B31" s="61" t="s">
        <v>7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30">
        <v>650</v>
      </c>
      <c r="N31" s="29">
        <v>1</v>
      </c>
      <c r="O31" s="29">
        <v>4</v>
      </c>
      <c r="P31" s="28" t="s">
        <v>125</v>
      </c>
      <c r="Q31" s="27" t="s">
        <v>6</v>
      </c>
      <c r="R31" s="26">
        <v>2440278</v>
      </c>
      <c r="S31" s="26">
        <v>0</v>
      </c>
      <c r="T31" s="53">
        <f t="shared" si="0"/>
        <v>2440.2779999999998</v>
      </c>
      <c r="U31" s="54">
        <f t="shared" si="1"/>
        <v>0</v>
      </c>
    </row>
    <row r="32" spans="1:21" ht="32.25" customHeight="1" x14ac:dyDescent="0.25">
      <c r="A32" s="20"/>
      <c r="B32" s="61" t="s">
        <v>5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30">
        <v>650</v>
      </c>
      <c r="N32" s="29">
        <v>1</v>
      </c>
      <c r="O32" s="29">
        <v>4</v>
      </c>
      <c r="P32" s="28" t="s">
        <v>125</v>
      </c>
      <c r="Q32" s="27" t="s">
        <v>4</v>
      </c>
      <c r="R32" s="26">
        <v>2440278</v>
      </c>
      <c r="S32" s="26">
        <v>0</v>
      </c>
      <c r="T32" s="53">
        <f t="shared" si="0"/>
        <v>2440.2779999999998</v>
      </c>
      <c r="U32" s="54">
        <f t="shared" si="1"/>
        <v>0</v>
      </c>
    </row>
    <row r="33" spans="1:21" ht="32.25" customHeight="1" x14ac:dyDescent="0.25">
      <c r="A33" s="20"/>
      <c r="B33" s="61" t="s">
        <v>59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30">
        <v>650</v>
      </c>
      <c r="N33" s="29">
        <v>1</v>
      </c>
      <c r="O33" s="29">
        <v>4</v>
      </c>
      <c r="P33" s="28" t="s">
        <v>125</v>
      </c>
      <c r="Q33" s="27" t="s">
        <v>58</v>
      </c>
      <c r="R33" s="26">
        <v>420000</v>
      </c>
      <c r="S33" s="26">
        <v>0</v>
      </c>
      <c r="T33" s="53">
        <f t="shared" si="0"/>
        <v>420</v>
      </c>
      <c r="U33" s="54">
        <f t="shared" si="1"/>
        <v>0</v>
      </c>
    </row>
    <row r="34" spans="1:21" ht="32.25" customHeight="1" x14ac:dyDescent="0.25">
      <c r="A34" s="20"/>
      <c r="B34" s="61" t="s">
        <v>3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30">
        <v>650</v>
      </c>
      <c r="N34" s="29">
        <v>1</v>
      </c>
      <c r="O34" s="29">
        <v>4</v>
      </c>
      <c r="P34" s="28" t="s">
        <v>125</v>
      </c>
      <c r="Q34" s="27" t="s">
        <v>1</v>
      </c>
      <c r="R34" s="26">
        <v>2020278</v>
      </c>
      <c r="S34" s="26">
        <v>0</v>
      </c>
      <c r="T34" s="53">
        <f t="shared" si="0"/>
        <v>2020.278</v>
      </c>
      <c r="U34" s="54">
        <f t="shared" si="1"/>
        <v>0</v>
      </c>
    </row>
    <row r="35" spans="1:21" ht="15" customHeight="1" x14ac:dyDescent="0.25">
      <c r="A35" s="20"/>
      <c r="B35" s="61" t="s">
        <v>57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30">
        <v>650</v>
      </c>
      <c r="N35" s="29">
        <v>1</v>
      </c>
      <c r="O35" s="29">
        <v>4</v>
      </c>
      <c r="P35" s="28" t="s">
        <v>125</v>
      </c>
      <c r="Q35" s="27" t="s">
        <v>56</v>
      </c>
      <c r="R35" s="26">
        <v>90000</v>
      </c>
      <c r="S35" s="26">
        <v>0</v>
      </c>
      <c r="T35" s="53">
        <f t="shared" si="0"/>
        <v>90</v>
      </c>
      <c r="U35" s="54">
        <f t="shared" si="1"/>
        <v>0</v>
      </c>
    </row>
    <row r="36" spans="1:21" ht="15" customHeight="1" x14ac:dyDescent="0.25">
      <c r="A36" s="20"/>
      <c r="B36" s="61" t="s">
        <v>55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30">
        <v>650</v>
      </c>
      <c r="N36" s="29">
        <v>1</v>
      </c>
      <c r="O36" s="29">
        <v>4</v>
      </c>
      <c r="P36" s="28" t="s">
        <v>125</v>
      </c>
      <c r="Q36" s="27" t="s">
        <v>54</v>
      </c>
      <c r="R36" s="26">
        <v>90000</v>
      </c>
      <c r="S36" s="26">
        <v>0</v>
      </c>
      <c r="T36" s="53">
        <f t="shared" si="0"/>
        <v>90</v>
      </c>
      <c r="U36" s="54">
        <f t="shared" si="1"/>
        <v>0</v>
      </c>
    </row>
    <row r="37" spans="1:21" ht="21.75" customHeight="1" x14ac:dyDescent="0.25">
      <c r="A37" s="20"/>
      <c r="B37" s="61" t="s">
        <v>53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30">
        <v>650</v>
      </c>
      <c r="N37" s="29">
        <v>1</v>
      </c>
      <c r="O37" s="29">
        <v>4</v>
      </c>
      <c r="P37" s="28" t="s">
        <v>125</v>
      </c>
      <c r="Q37" s="27" t="s">
        <v>52</v>
      </c>
      <c r="R37" s="26">
        <v>45000</v>
      </c>
      <c r="S37" s="26">
        <v>0</v>
      </c>
      <c r="T37" s="53">
        <f t="shared" si="0"/>
        <v>45</v>
      </c>
      <c r="U37" s="54">
        <f t="shared" si="1"/>
        <v>0</v>
      </c>
    </row>
    <row r="38" spans="1:21" ht="21.75" customHeight="1" x14ac:dyDescent="0.25">
      <c r="A38" s="20"/>
      <c r="B38" s="61" t="s">
        <v>128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30">
        <v>650</v>
      </c>
      <c r="N38" s="29">
        <v>1</v>
      </c>
      <c r="O38" s="29">
        <v>4</v>
      </c>
      <c r="P38" s="28" t="s">
        <v>125</v>
      </c>
      <c r="Q38" s="27" t="s">
        <v>127</v>
      </c>
      <c r="R38" s="26">
        <v>30000</v>
      </c>
      <c r="S38" s="26">
        <v>0</v>
      </c>
      <c r="T38" s="53">
        <f t="shared" si="0"/>
        <v>30</v>
      </c>
      <c r="U38" s="54">
        <f t="shared" si="1"/>
        <v>0</v>
      </c>
    </row>
    <row r="39" spans="1:21" ht="15" customHeight="1" x14ac:dyDescent="0.25">
      <c r="A39" s="20"/>
      <c r="B39" s="61" t="s">
        <v>126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30">
        <v>650</v>
      </c>
      <c r="N39" s="29">
        <v>1</v>
      </c>
      <c r="O39" s="29">
        <v>4</v>
      </c>
      <c r="P39" s="28" t="s">
        <v>125</v>
      </c>
      <c r="Q39" s="27" t="s">
        <v>124</v>
      </c>
      <c r="R39" s="26">
        <v>15000</v>
      </c>
      <c r="S39" s="26">
        <v>0</v>
      </c>
      <c r="T39" s="53">
        <f t="shared" si="0"/>
        <v>15</v>
      </c>
      <c r="U39" s="54">
        <f t="shared" si="1"/>
        <v>0</v>
      </c>
    </row>
    <row r="40" spans="1:21" ht="42.75" customHeight="1" x14ac:dyDescent="0.25">
      <c r="A40" s="20"/>
      <c r="B40" s="61" t="s">
        <v>123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30">
        <v>650</v>
      </c>
      <c r="N40" s="29">
        <v>1</v>
      </c>
      <c r="O40" s="29">
        <v>6</v>
      </c>
      <c r="P40" s="28" t="s">
        <v>18</v>
      </c>
      <c r="Q40" s="27" t="s">
        <v>16</v>
      </c>
      <c r="R40" s="26">
        <v>29250</v>
      </c>
      <c r="S40" s="26">
        <v>0</v>
      </c>
      <c r="T40" s="53">
        <f t="shared" si="0"/>
        <v>29.25</v>
      </c>
      <c r="U40" s="54">
        <f t="shared" si="1"/>
        <v>0</v>
      </c>
    </row>
    <row r="41" spans="1:21" ht="15" customHeight="1" x14ac:dyDescent="0.25">
      <c r="A41" s="20"/>
      <c r="B41" s="61" t="s">
        <v>33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30">
        <v>650</v>
      </c>
      <c r="N41" s="29">
        <v>1</v>
      </c>
      <c r="O41" s="29">
        <v>6</v>
      </c>
      <c r="P41" s="28" t="s">
        <v>32</v>
      </c>
      <c r="Q41" s="27" t="s">
        <v>16</v>
      </c>
      <c r="R41" s="26">
        <v>29250</v>
      </c>
      <c r="S41" s="26">
        <v>0</v>
      </c>
      <c r="T41" s="53">
        <f t="shared" si="0"/>
        <v>29.25</v>
      </c>
      <c r="U41" s="54">
        <f t="shared" si="1"/>
        <v>0</v>
      </c>
    </row>
    <row r="42" spans="1:21" ht="74.25" customHeight="1" x14ac:dyDescent="0.25">
      <c r="A42" s="20"/>
      <c r="B42" s="61" t="s">
        <v>41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30">
        <v>650</v>
      </c>
      <c r="N42" s="29">
        <v>1</v>
      </c>
      <c r="O42" s="29">
        <v>6</v>
      </c>
      <c r="P42" s="28" t="s">
        <v>37</v>
      </c>
      <c r="Q42" s="27" t="s">
        <v>16</v>
      </c>
      <c r="R42" s="26">
        <v>29250</v>
      </c>
      <c r="S42" s="26">
        <v>0</v>
      </c>
      <c r="T42" s="53">
        <f t="shared" si="0"/>
        <v>29.25</v>
      </c>
      <c r="U42" s="54">
        <f t="shared" si="1"/>
        <v>0</v>
      </c>
    </row>
    <row r="43" spans="1:21" ht="15" customHeight="1" x14ac:dyDescent="0.25">
      <c r="A43" s="20"/>
      <c r="B43" s="61" t="s">
        <v>40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30">
        <v>650</v>
      </c>
      <c r="N43" s="29">
        <v>1</v>
      </c>
      <c r="O43" s="29">
        <v>6</v>
      </c>
      <c r="P43" s="28" t="s">
        <v>37</v>
      </c>
      <c r="Q43" s="27" t="s">
        <v>39</v>
      </c>
      <c r="R43" s="26">
        <v>29250</v>
      </c>
      <c r="S43" s="26">
        <v>0</v>
      </c>
      <c r="T43" s="53">
        <f t="shared" si="0"/>
        <v>29.25</v>
      </c>
      <c r="U43" s="54">
        <f t="shared" si="1"/>
        <v>0</v>
      </c>
    </row>
    <row r="44" spans="1:21" ht="15" customHeight="1" x14ac:dyDescent="0.25">
      <c r="A44" s="20"/>
      <c r="B44" s="61" t="s">
        <v>38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30">
        <v>650</v>
      </c>
      <c r="N44" s="29">
        <v>1</v>
      </c>
      <c r="O44" s="29">
        <v>6</v>
      </c>
      <c r="P44" s="28" t="s">
        <v>37</v>
      </c>
      <c r="Q44" s="27" t="s">
        <v>36</v>
      </c>
      <c r="R44" s="26">
        <v>29250</v>
      </c>
      <c r="S44" s="26">
        <v>0</v>
      </c>
      <c r="T44" s="53">
        <f t="shared" si="0"/>
        <v>29.25</v>
      </c>
      <c r="U44" s="54">
        <f t="shared" si="1"/>
        <v>0</v>
      </c>
    </row>
    <row r="45" spans="1:21" ht="21.75" customHeight="1" x14ac:dyDescent="0.25">
      <c r="A45" s="20"/>
      <c r="B45" s="61" t="s">
        <v>122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30">
        <v>650</v>
      </c>
      <c r="N45" s="29">
        <v>1</v>
      </c>
      <c r="O45" s="29">
        <v>7</v>
      </c>
      <c r="P45" s="28" t="s">
        <v>18</v>
      </c>
      <c r="Q45" s="27" t="s">
        <v>16</v>
      </c>
      <c r="R45" s="26">
        <v>700000</v>
      </c>
      <c r="S45" s="26">
        <v>0</v>
      </c>
      <c r="T45" s="53">
        <f t="shared" si="0"/>
        <v>700</v>
      </c>
      <c r="U45" s="54">
        <f t="shared" si="1"/>
        <v>0</v>
      </c>
    </row>
    <row r="46" spans="1:21" ht="15" customHeight="1" x14ac:dyDescent="0.25">
      <c r="A46" s="20"/>
      <c r="B46" s="61" t="s">
        <v>33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30">
        <v>650</v>
      </c>
      <c r="N46" s="29">
        <v>1</v>
      </c>
      <c r="O46" s="29">
        <v>7</v>
      </c>
      <c r="P46" s="28" t="s">
        <v>32</v>
      </c>
      <c r="Q46" s="27" t="s">
        <v>16</v>
      </c>
      <c r="R46" s="26">
        <v>700000</v>
      </c>
      <c r="S46" s="26">
        <v>0</v>
      </c>
      <c r="T46" s="53">
        <f t="shared" si="0"/>
        <v>700</v>
      </c>
      <c r="U46" s="54">
        <f t="shared" si="1"/>
        <v>0</v>
      </c>
    </row>
    <row r="47" spans="1:21" ht="21.75" customHeight="1" x14ac:dyDescent="0.25">
      <c r="A47" s="20"/>
      <c r="B47" s="61" t="s">
        <v>122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30">
        <v>650</v>
      </c>
      <c r="N47" s="29">
        <v>1</v>
      </c>
      <c r="O47" s="29">
        <v>7</v>
      </c>
      <c r="P47" s="28" t="s">
        <v>121</v>
      </c>
      <c r="Q47" s="27" t="s">
        <v>16</v>
      </c>
      <c r="R47" s="26">
        <v>700000</v>
      </c>
      <c r="S47" s="26">
        <v>0</v>
      </c>
      <c r="T47" s="53">
        <f t="shared" si="0"/>
        <v>700</v>
      </c>
      <c r="U47" s="54">
        <f t="shared" si="1"/>
        <v>0</v>
      </c>
    </row>
    <row r="48" spans="1:21" ht="32.25" customHeight="1" x14ac:dyDescent="0.25">
      <c r="A48" s="20"/>
      <c r="B48" s="61" t="s">
        <v>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30">
        <v>650</v>
      </c>
      <c r="N48" s="29">
        <v>1</v>
      </c>
      <c r="O48" s="29">
        <v>7</v>
      </c>
      <c r="P48" s="28" t="s">
        <v>121</v>
      </c>
      <c r="Q48" s="27" t="s">
        <v>6</v>
      </c>
      <c r="R48" s="26">
        <v>700000</v>
      </c>
      <c r="S48" s="26">
        <v>0</v>
      </c>
      <c r="T48" s="53">
        <f t="shared" si="0"/>
        <v>700</v>
      </c>
      <c r="U48" s="54">
        <f t="shared" si="1"/>
        <v>0</v>
      </c>
    </row>
    <row r="49" spans="1:21" ht="32.25" customHeight="1" x14ac:dyDescent="0.25">
      <c r="A49" s="20"/>
      <c r="B49" s="61" t="s">
        <v>5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30">
        <v>650</v>
      </c>
      <c r="N49" s="29">
        <v>1</v>
      </c>
      <c r="O49" s="29">
        <v>7</v>
      </c>
      <c r="P49" s="28" t="s">
        <v>121</v>
      </c>
      <c r="Q49" s="27" t="s">
        <v>4</v>
      </c>
      <c r="R49" s="26">
        <v>700000</v>
      </c>
      <c r="S49" s="26">
        <v>0</v>
      </c>
      <c r="T49" s="53">
        <f t="shared" si="0"/>
        <v>700</v>
      </c>
      <c r="U49" s="54">
        <f t="shared" si="1"/>
        <v>0</v>
      </c>
    </row>
    <row r="50" spans="1:21" ht="32.25" customHeight="1" x14ac:dyDescent="0.25">
      <c r="A50" s="20"/>
      <c r="B50" s="61" t="s">
        <v>3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30">
        <v>650</v>
      </c>
      <c r="N50" s="29">
        <v>1</v>
      </c>
      <c r="O50" s="29">
        <v>7</v>
      </c>
      <c r="P50" s="28" t="s">
        <v>121</v>
      </c>
      <c r="Q50" s="27" t="s">
        <v>1</v>
      </c>
      <c r="R50" s="26">
        <v>700000</v>
      </c>
      <c r="S50" s="26">
        <v>0</v>
      </c>
      <c r="T50" s="53">
        <f t="shared" si="0"/>
        <v>700</v>
      </c>
      <c r="U50" s="54">
        <f t="shared" si="1"/>
        <v>0</v>
      </c>
    </row>
    <row r="51" spans="1:21" ht="15" customHeight="1" x14ac:dyDescent="0.25">
      <c r="A51" s="20"/>
      <c r="B51" s="61" t="s">
        <v>120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30">
        <v>650</v>
      </c>
      <c r="N51" s="29">
        <v>2</v>
      </c>
      <c r="O51" s="29">
        <v>0</v>
      </c>
      <c r="P51" s="28" t="s">
        <v>18</v>
      </c>
      <c r="Q51" s="27" t="s">
        <v>16</v>
      </c>
      <c r="R51" s="26">
        <v>210100</v>
      </c>
      <c r="S51" s="26">
        <v>210100</v>
      </c>
      <c r="T51" s="53">
        <f t="shared" si="0"/>
        <v>210.1</v>
      </c>
      <c r="U51" s="54">
        <f t="shared" si="1"/>
        <v>210.1</v>
      </c>
    </row>
    <row r="52" spans="1:21" ht="21.75" customHeight="1" x14ac:dyDescent="0.25">
      <c r="A52" s="20"/>
      <c r="B52" s="61" t="s">
        <v>119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30">
        <v>650</v>
      </c>
      <c r="N52" s="29">
        <v>2</v>
      </c>
      <c r="O52" s="29">
        <v>3</v>
      </c>
      <c r="P52" s="28" t="s">
        <v>18</v>
      </c>
      <c r="Q52" s="27" t="s">
        <v>16</v>
      </c>
      <c r="R52" s="26">
        <v>210100</v>
      </c>
      <c r="S52" s="26">
        <v>210100</v>
      </c>
      <c r="T52" s="53">
        <f t="shared" si="0"/>
        <v>210.1</v>
      </c>
      <c r="U52" s="54">
        <f t="shared" si="1"/>
        <v>210.1</v>
      </c>
    </row>
    <row r="53" spans="1:21" ht="15" customHeight="1" x14ac:dyDescent="0.25">
      <c r="A53" s="20"/>
      <c r="B53" s="61" t="s">
        <v>33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30">
        <v>650</v>
      </c>
      <c r="N53" s="29">
        <v>2</v>
      </c>
      <c r="O53" s="29">
        <v>3</v>
      </c>
      <c r="P53" s="28" t="s">
        <v>32</v>
      </c>
      <c r="Q53" s="27" t="s">
        <v>16</v>
      </c>
      <c r="R53" s="26">
        <v>210100</v>
      </c>
      <c r="S53" s="26">
        <v>210100</v>
      </c>
      <c r="T53" s="53">
        <f t="shared" si="0"/>
        <v>210.1</v>
      </c>
      <c r="U53" s="54">
        <f t="shared" si="1"/>
        <v>210.1</v>
      </c>
    </row>
    <row r="54" spans="1:21" ht="42.75" customHeight="1" x14ac:dyDescent="0.25">
      <c r="A54" s="20"/>
      <c r="B54" s="61" t="s">
        <v>118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30">
        <v>650</v>
      </c>
      <c r="N54" s="29">
        <v>2</v>
      </c>
      <c r="O54" s="29">
        <v>3</v>
      </c>
      <c r="P54" s="28" t="s">
        <v>111</v>
      </c>
      <c r="Q54" s="27" t="s">
        <v>16</v>
      </c>
      <c r="R54" s="26">
        <v>210100</v>
      </c>
      <c r="S54" s="26">
        <v>210100</v>
      </c>
      <c r="T54" s="53">
        <f t="shared" si="0"/>
        <v>210.1</v>
      </c>
      <c r="U54" s="54">
        <f t="shared" si="1"/>
        <v>210.1</v>
      </c>
    </row>
    <row r="55" spans="1:21" ht="63.75" customHeight="1" x14ac:dyDescent="0.25">
      <c r="A55" s="20"/>
      <c r="B55" s="61" t="s">
        <v>15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30">
        <v>650</v>
      </c>
      <c r="N55" s="29">
        <v>2</v>
      </c>
      <c r="O55" s="29">
        <v>3</v>
      </c>
      <c r="P55" s="28" t="s">
        <v>111</v>
      </c>
      <c r="Q55" s="27" t="s">
        <v>14</v>
      </c>
      <c r="R55" s="26">
        <v>154472</v>
      </c>
      <c r="S55" s="26">
        <v>154472</v>
      </c>
      <c r="T55" s="53">
        <f t="shared" si="0"/>
        <v>154.47200000000001</v>
      </c>
      <c r="U55" s="54">
        <f t="shared" si="1"/>
        <v>154.47200000000001</v>
      </c>
    </row>
    <row r="56" spans="1:21" ht="32.25" customHeight="1" x14ac:dyDescent="0.25">
      <c r="A56" s="20"/>
      <c r="B56" s="61" t="s">
        <v>117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30">
        <v>650</v>
      </c>
      <c r="N56" s="29">
        <v>2</v>
      </c>
      <c r="O56" s="29">
        <v>3</v>
      </c>
      <c r="P56" s="28" t="s">
        <v>111</v>
      </c>
      <c r="Q56" s="27" t="s">
        <v>116</v>
      </c>
      <c r="R56" s="26">
        <v>154472</v>
      </c>
      <c r="S56" s="26">
        <v>154472</v>
      </c>
      <c r="T56" s="53">
        <f t="shared" si="0"/>
        <v>154.47200000000001</v>
      </c>
      <c r="U56" s="54">
        <f t="shared" si="1"/>
        <v>154.47200000000001</v>
      </c>
    </row>
    <row r="57" spans="1:21" ht="21.75" customHeight="1" x14ac:dyDescent="0.25">
      <c r="A57" s="20"/>
      <c r="B57" s="61" t="s">
        <v>115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30">
        <v>650</v>
      </c>
      <c r="N57" s="29">
        <v>2</v>
      </c>
      <c r="O57" s="29">
        <v>3</v>
      </c>
      <c r="P57" s="28" t="s">
        <v>111</v>
      </c>
      <c r="Q57" s="27" t="s">
        <v>114</v>
      </c>
      <c r="R57" s="26">
        <v>118642</v>
      </c>
      <c r="S57" s="26">
        <v>118642</v>
      </c>
      <c r="T57" s="53">
        <f t="shared" si="0"/>
        <v>118.642</v>
      </c>
      <c r="U57" s="54">
        <f t="shared" si="1"/>
        <v>118.642</v>
      </c>
    </row>
    <row r="58" spans="1:21" ht="53.25" customHeight="1" x14ac:dyDescent="0.25">
      <c r="A58" s="20"/>
      <c r="B58" s="61" t="s">
        <v>113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30">
        <v>650</v>
      </c>
      <c r="N58" s="29">
        <v>2</v>
      </c>
      <c r="O58" s="29">
        <v>3</v>
      </c>
      <c r="P58" s="28" t="s">
        <v>111</v>
      </c>
      <c r="Q58" s="27" t="s">
        <v>112</v>
      </c>
      <c r="R58" s="26">
        <v>35830</v>
      </c>
      <c r="S58" s="26">
        <v>35830</v>
      </c>
      <c r="T58" s="53">
        <f t="shared" si="0"/>
        <v>35.83</v>
      </c>
      <c r="U58" s="54">
        <f t="shared" si="1"/>
        <v>35.83</v>
      </c>
    </row>
    <row r="59" spans="1:21" ht="32.25" customHeight="1" x14ac:dyDescent="0.25">
      <c r="A59" s="20"/>
      <c r="B59" s="61" t="s">
        <v>7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30">
        <v>650</v>
      </c>
      <c r="N59" s="29">
        <v>2</v>
      </c>
      <c r="O59" s="29">
        <v>3</v>
      </c>
      <c r="P59" s="28" t="s">
        <v>111</v>
      </c>
      <c r="Q59" s="27" t="s">
        <v>6</v>
      </c>
      <c r="R59" s="26">
        <v>55628</v>
      </c>
      <c r="S59" s="26">
        <v>55628</v>
      </c>
      <c r="T59" s="53">
        <f t="shared" si="0"/>
        <v>55.628</v>
      </c>
      <c r="U59" s="54">
        <f t="shared" si="1"/>
        <v>55.628</v>
      </c>
    </row>
    <row r="60" spans="1:21" ht="32.25" customHeight="1" x14ac:dyDescent="0.25">
      <c r="A60" s="20"/>
      <c r="B60" s="61" t="s">
        <v>5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30">
        <v>650</v>
      </c>
      <c r="N60" s="29">
        <v>2</v>
      </c>
      <c r="O60" s="29">
        <v>3</v>
      </c>
      <c r="P60" s="28" t="s">
        <v>111</v>
      </c>
      <c r="Q60" s="27" t="s">
        <v>4</v>
      </c>
      <c r="R60" s="26">
        <v>55628</v>
      </c>
      <c r="S60" s="26">
        <v>55628</v>
      </c>
      <c r="T60" s="53">
        <f t="shared" si="0"/>
        <v>55.628</v>
      </c>
      <c r="U60" s="54">
        <f t="shared" si="1"/>
        <v>55.628</v>
      </c>
    </row>
    <row r="61" spans="1:21" ht="32.25" customHeight="1" x14ac:dyDescent="0.25">
      <c r="A61" s="20"/>
      <c r="B61" s="61" t="s">
        <v>3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30">
        <v>650</v>
      </c>
      <c r="N61" s="29">
        <v>2</v>
      </c>
      <c r="O61" s="29">
        <v>3</v>
      </c>
      <c r="P61" s="28" t="s">
        <v>111</v>
      </c>
      <c r="Q61" s="27" t="s">
        <v>1</v>
      </c>
      <c r="R61" s="26">
        <v>55628</v>
      </c>
      <c r="S61" s="26">
        <v>55628</v>
      </c>
      <c r="T61" s="53">
        <f t="shared" si="0"/>
        <v>55.628</v>
      </c>
      <c r="U61" s="54">
        <f t="shared" si="1"/>
        <v>55.628</v>
      </c>
    </row>
    <row r="62" spans="1:21" ht="21.75" customHeight="1" x14ac:dyDescent="0.25">
      <c r="A62" s="20"/>
      <c r="B62" s="61" t="s">
        <v>110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30">
        <v>650</v>
      </c>
      <c r="N62" s="29">
        <v>3</v>
      </c>
      <c r="O62" s="29">
        <v>0</v>
      </c>
      <c r="P62" s="28" t="s">
        <v>18</v>
      </c>
      <c r="Q62" s="27" t="s">
        <v>16</v>
      </c>
      <c r="R62" s="26">
        <v>622600</v>
      </c>
      <c r="S62" s="26">
        <v>20000</v>
      </c>
      <c r="T62" s="53">
        <f t="shared" si="0"/>
        <v>622.6</v>
      </c>
      <c r="U62" s="54">
        <f t="shared" si="1"/>
        <v>20</v>
      </c>
    </row>
    <row r="63" spans="1:21" ht="15" customHeight="1" x14ac:dyDescent="0.25">
      <c r="A63" s="20"/>
      <c r="B63" s="61" t="s">
        <v>109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30">
        <v>650</v>
      </c>
      <c r="N63" s="29">
        <v>3</v>
      </c>
      <c r="O63" s="29">
        <v>4</v>
      </c>
      <c r="P63" s="28" t="s">
        <v>18</v>
      </c>
      <c r="Q63" s="27" t="s">
        <v>16</v>
      </c>
      <c r="R63" s="26">
        <v>20000</v>
      </c>
      <c r="S63" s="26">
        <v>20000</v>
      </c>
      <c r="T63" s="53">
        <f t="shared" si="0"/>
        <v>20</v>
      </c>
      <c r="U63" s="54">
        <f t="shared" si="1"/>
        <v>20</v>
      </c>
    </row>
    <row r="64" spans="1:21" ht="42.75" customHeight="1" x14ac:dyDescent="0.25">
      <c r="A64" s="20"/>
      <c r="B64" s="61" t="s">
        <v>76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30">
        <v>650</v>
      </c>
      <c r="N64" s="29">
        <v>3</v>
      </c>
      <c r="O64" s="29">
        <v>4</v>
      </c>
      <c r="P64" s="28" t="s">
        <v>75</v>
      </c>
      <c r="Q64" s="27" t="s">
        <v>16</v>
      </c>
      <c r="R64" s="26">
        <v>20000</v>
      </c>
      <c r="S64" s="26">
        <v>20000</v>
      </c>
      <c r="T64" s="53">
        <f t="shared" si="0"/>
        <v>20</v>
      </c>
      <c r="U64" s="54">
        <f t="shared" si="1"/>
        <v>20</v>
      </c>
    </row>
    <row r="65" spans="1:21" ht="32.25" customHeight="1" x14ac:dyDescent="0.25">
      <c r="A65" s="20"/>
      <c r="B65" s="61" t="s">
        <v>108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30">
        <v>650</v>
      </c>
      <c r="N65" s="29">
        <v>3</v>
      </c>
      <c r="O65" s="29">
        <v>4</v>
      </c>
      <c r="P65" s="28" t="s">
        <v>107</v>
      </c>
      <c r="Q65" s="27" t="s">
        <v>16</v>
      </c>
      <c r="R65" s="26">
        <v>20000</v>
      </c>
      <c r="S65" s="26">
        <v>20000</v>
      </c>
      <c r="T65" s="53">
        <f t="shared" si="0"/>
        <v>20</v>
      </c>
      <c r="U65" s="54">
        <f t="shared" si="1"/>
        <v>20</v>
      </c>
    </row>
    <row r="66" spans="1:21" ht="84.75" customHeight="1" x14ac:dyDescent="0.25">
      <c r="A66" s="20"/>
      <c r="B66" s="61" t="s">
        <v>106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30">
        <v>650</v>
      </c>
      <c r="N66" s="29">
        <v>3</v>
      </c>
      <c r="O66" s="29">
        <v>4</v>
      </c>
      <c r="P66" s="28" t="s">
        <v>105</v>
      </c>
      <c r="Q66" s="27" t="s">
        <v>16</v>
      </c>
      <c r="R66" s="26">
        <v>20000</v>
      </c>
      <c r="S66" s="26">
        <v>20000</v>
      </c>
      <c r="T66" s="53">
        <f t="shared" si="0"/>
        <v>20</v>
      </c>
      <c r="U66" s="54">
        <f t="shared" si="1"/>
        <v>20</v>
      </c>
    </row>
    <row r="67" spans="1:21" ht="32.25" customHeight="1" x14ac:dyDescent="0.25">
      <c r="A67" s="20"/>
      <c r="B67" s="61" t="s">
        <v>7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30">
        <v>650</v>
      </c>
      <c r="N67" s="29">
        <v>3</v>
      </c>
      <c r="O67" s="29">
        <v>4</v>
      </c>
      <c r="P67" s="28" t="s">
        <v>105</v>
      </c>
      <c r="Q67" s="27" t="s">
        <v>6</v>
      </c>
      <c r="R67" s="26">
        <v>20000</v>
      </c>
      <c r="S67" s="26">
        <v>20000</v>
      </c>
      <c r="T67" s="53">
        <f t="shared" si="0"/>
        <v>20</v>
      </c>
      <c r="U67" s="54">
        <f t="shared" si="1"/>
        <v>20</v>
      </c>
    </row>
    <row r="68" spans="1:21" ht="32.25" customHeight="1" x14ac:dyDescent="0.25">
      <c r="A68" s="20"/>
      <c r="B68" s="61" t="s">
        <v>5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30">
        <v>650</v>
      </c>
      <c r="N68" s="29">
        <v>3</v>
      </c>
      <c r="O68" s="29">
        <v>4</v>
      </c>
      <c r="P68" s="28" t="s">
        <v>105</v>
      </c>
      <c r="Q68" s="27" t="s">
        <v>4</v>
      </c>
      <c r="R68" s="26">
        <v>20000</v>
      </c>
      <c r="S68" s="26">
        <v>20000</v>
      </c>
      <c r="T68" s="53">
        <f t="shared" si="0"/>
        <v>20</v>
      </c>
      <c r="U68" s="54">
        <f t="shared" si="1"/>
        <v>20</v>
      </c>
    </row>
    <row r="69" spans="1:21" ht="32.25" customHeight="1" x14ac:dyDescent="0.25">
      <c r="A69" s="20"/>
      <c r="B69" s="61" t="s">
        <v>3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30">
        <v>650</v>
      </c>
      <c r="N69" s="29">
        <v>3</v>
      </c>
      <c r="O69" s="29">
        <v>4</v>
      </c>
      <c r="P69" s="28" t="s">
        <v>105</v>
      </c>
      <c r="Q69" s="27" t="s">
        <v>1</v>
      </c>
      <c r="R69" s="26">
        <v>20000</v>
      </c>
      <c r="S69" s="26">
        <v>20000</v>
      </c>
      <c r="T69" s="53">
        <f t="shared" si="0"/>
        <v>20</v>
      </c>
      <c r="U69" s="54">
        <f t="shared" si="1"/>
        <v>20</v>
      </c>
    </row>
    <row r="70" spans="1:21" ht="42.75" customHeight="1" x14ac:dyDescent="0.25">
      <c r="A70" s="20"/>
      <c r="B70" s="61" t="s">
        <v>104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30">
        <v>650</v>
      </c>
      <c r="N70" s="29">
        <v>3</v>
      </c>
      <c r="O70" s="29">
        <v>9</v>
      </c>
      <c r="P70" s="28" t="s">
        <v>18</v>
      </c>
      <c r="Q70" s="27" t="s">
        <v>16</v>
      </c>
      <c r="R70" s="26">
        <v>540000</v>
      </c>
      <c r="S70" s="26">
        <v>0</v>
      </c>
      <c r="T70" s="53">
        <f t="shared" si="0"/>
        <v>540</v>
      </c>
      <c r="U70" s="54">
        <f t="shared" si="1"/>
        <v>0</v>
      </c>
    </row>
    <row r="71" spans="1:21" ht="53.25" customHeight="1" x14ac:dyDescent="0.25">
      <c r="A71" s="20"/>
      <c r="B71" s="61" t="s">
        <v>103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30">
        <v>650</v>
      </c>
      <c r="N71" s="29">
        <v>3</v>
      </c>
      <c r="O71" s="29">
        <v>9</v>
      </c>
      <c r="P71" s="28" t="s">
        <v>102</v>
      </c>
      <c r="Q71" s="27" t="s">
        <v>16</v>
      </c>
      <c r="R71" s="26">
        <v>540000</v>
      </c>
      <c r="S71" s="26">
        <v>0</v>
      </c>
      <c r="T71" s="53">
        <f t="shared" si="0"/>
        <v>540</v>
      </c>
      <c r="U71" s="54">
        <f t="shared" si="1"/>
        <v>0</v>
      </c>
    </row>
    <row r="72" spans="1:21" ht="42.75" customHeight="1" x14ac:dyDescent="0.25">
      <c r="A72" s="20"/>
      <c r="B72" s="61" t="s">
        <v>101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30">
        <v>650</v>
      </c>
      <c r="N72" s="29">
        <v>3</v>
      </c>
      <c r="O72" s="29">
        <v>9</v>
      </c>
      <c r="P72" s="28" t="s">
        <v>100</v>
      </c>
      <c r="Q72" s="27" t="s">
        <v>16</v>
      </c>
      <c r="R72" s="26">
        <v>540000</v>
      </c>
      <c r="S72" s="26">
        <v>0</v>
      </c>
      <c r="T72" s="53">
        <f t="shared" ref="T72:T135" si="2">R72/1000</f>
        <v>540</v>
      </c>
      <c r="U72" s="54">
        <f t="shared" ref="U72:U135" si="3">S72/1000</f>
        <v>0</v>
      </c>
    </row>
    <row r="73" spans="1:21" ht="32.25" customHeight="1" x14ac:dyDescent="0.25">
      <c r="A73" s="20"/>
      <c r="B73" s="61" t="s">
        <v>99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30">
        <v>650</v>
      </c>
      <c r="N73" s="29">
        <v>3</v>
      </c>
      <c r="O73" s="29">
        <v>9</v>
      </c>
      <c r="P73" s="28" t="s">
        <v>98</v>
      </c>
      <c r="Q73" s="27" t="s">
        <v>16</v>
      </c>
      <c r="R73" s="26">
        <v>40000</v>
      </c>
      <c r="S73" s="26">
        <v>0</v>
      </c>
      <c r="T73" s="53">
        <f t="shared" si="2"/>
        <v>40</v>
      </c>
      <c r="U73" s="54">
        <f t="shared" si="3"/>
        <v>0</v>
      </c>
    </row>
    <row r="74" spans="1:21" ht="15" customHeight="1" x14ac:dyDescent="0.25">
      <c r="A74" s="20"/>
      <c r="B74" s="61" t="s">
        <v>31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30">
        <v>650</v>
      </c>
      <c r="N74" s="29">
        <v>3</v>
      </c>
      <c r="O74" s="29">
        <v>9</v>
      </c>
      <c r="P74" s="28" t="s">
        <v>97</v>
      </c>
      <c r="Q74" s="27" t="s">
        <v>16</v>
      </c>
      <c r="R74" s="26">
        <v>40000</v>
      </c>
      <c r="S74" s="26">
        <v>0</v>
      </c>
      <c r="T74" s="53">
        <f t="shared" si="2"/>
        <v>40</v>
      </c>
      <c r="U74" s="54">
        <f t="shared" si="3"/>
        <v>0</v>
      </c>
    </row>
    <row r="75" spans="1:21" ht="32.25" customHeight="1" x14ac:dyDescent="0.25">
      <c r="A75" s="20"/>
      <c r="B75" s="61" t="s">
        <v>7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30">
        <v>650</v>
      </c>
      <c r="N75" s="29">
        <v>3</v>
      </c>
      <c r="O75" s="29">
        <v>9</v>
      </c>
      <c r="P75" s="28" t="s">
        <v>97</v>
      </c>
      <c r="Q75" s="27" t="s">
        <v>6</v>
      </c>
      <c r="R75" s="26">
        <v>40000</v>
      </c>
      <c r="S75" s="26">
        <v>0</v>
      </c>
      <c r="T75" s="53">
        <f t="shared" si="2"/>
        <v>40</v>
      </c>
      <c r="U75" s="54">
        <f t="shared" si="3"/>
        <v>0</v>
      </c>
    </row>
    <row r="76" spans="1:21" ht="32.25" customHeight="1" x14ac:dyDescent="0.25">
      <c r="A76" s="20"/>
      <c r="B76" s="61" t="s">
        <v>5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30">
        <v>650</v>
      </c>
      <c r="N76" s="29">
        <v>3</v>
      </c>
      <c r="O76" s="29">
        <v>9</v>
      </c>
      <c r="P76" s="28" t="s">
        <v>97</v>
      </c>
      <c r="Q76" s="27" t="s">
        <v>4</v>
      </c>
      <c r="R76" s="26">
        <v>40000</v>
      </c>
      <c r="S76" s="26">
        <v>0</v>
      </c>
      <c r="T76" s="53">
        <f t="shared" si="2"/>
        <v>40</v>
      </c>
      <c r="U76" s="54">
        <f t="shared" si="3"/>
        <v>0</v>
      </c>
    </row>
    <row r="77" spans="1:21" ht="32.25" customHeight="1" x14ac:dyDescent="0.25">
      <c r="A77" s="20"/>
      <c r="B77" s="61" t="s">
        <v>3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30">
        <v>650</v>
      </c>
      <c r="N77" s="29">
        <v>3</v>
      </c>
      <c r="O77" s="29">
        <v>9</v>
      </c>
      <c r="P77" s="28" t="s">
        <v>97</v>
      </c>
      <c r="Q77" s="27" t="s">
        <v>1</v>
      </c>
      <c r="R77" s="26">
        <v>40000</v>
      </c>
      <c r="S77" s="26">
        <v>0</v>
      </c>
      <c r="T77" s="53">
        <f t="shared" si="2"/>
        <v>40</v>
      </c>
      <c r="U77" s="54">
        <f t="shared" si="3"/>
        <v>0</v>
      </c>
    </row>
    <row r="78" spans="1:21" ht="32.25" customHeight="1" x14ac:dyDescent="0.25">
      <c r="A78" s="20"/>
      <c r="B78" s="61" t="s">
        <v>96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30">
        <v>650</v>
      </c>
      <c r="N78" s="29">
        <v>3</v>
      </c>
      <c r="O78" s="29">
        <v>9</v>
      </c>
      <c r="P78" s="28" t="s">
        <v>95</v>
      </c>
      <c r="Q78" s="27" t="s">
        <v>16</v>
      </c>
      <c r="R78" s="26">
        <v>500000</v>
      </c>
      <c r="S78" s="26">
        <v>0</v>
      </c>
      <c r="T78" s="53">
        <f t="shared" si="2"/>
        <v>500</v>
      </c>
      <c r="U78" s="54">
        <f t="shared" si="3"/>
        <v>0</v>
      </c>
    </row>
    <row r="79" spans="1:21" ht="15" customHeight="1" x14ac:dyDescent="0.25">
      <c r="A79" s="20"/>
      <c r="B79" s="61" t="s">
        <v>94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30">
        <v>650</v>
      </c>
      <c r="N79" s="29">
        <v>3</v>
      </c>
      <c r="O79" s="29">
        <v>9</v>
      </c>
      <c r="P79" s="28" t="s">
        <v>93</v>
      </c>
      <c r="Q79" s="27" t="s">
        <v>16</v>
      </c>
      <c r="R79" s="26">
        <v>500000</v>
      </c>
      <c r="S79" s="26">
        <v>0</v>
      </c>
      <c r="T79" s="53">
        <f t="shared" si="2"/>
        <v>500</v>
      </c>
      <c r="U79" s="54">
        <f t="shared" si="3"/>
        <v>0</v>
      </c>
    </row>
    <row r="80" spans="1:21" ht="32.25" customHeight="1" x14ac:dyDescent="0.25">
      <c r="A80" s="20"/>
      <c r="B80" s="61" t="s">
        <v>7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30">
        <v>650</v>
      </c>
      <c r="N80" s="29">
        <v>3</v>
      </c>
      <c r="O80" s="29">
        <v>9</v>
      </c>
      <c r="P80" s="28" t="s">
        <v>93</v>
      </c>
      <c r="Q80" s="27" t="s">
        <v>6</v>
      </c>
      <c r="R80" s="26">
        <v>500000</v>
      </c>
      <c r="S80" s="26">
        <v>0</v>
      </c>
      <c r="T80" s="53">
        <f t="shared" si="2"/>
        <v>500</v>
      </c>
      <c r="U80" s="54">
        <f t="shared" si="3"/>
        <v>0</v>
      </c>
    </row>
    <row r="81" spans="1:21" ht="32.25" customHeight="1" x14ac:dyDescent="0.25">
      <c r="A81" s="20"/>
      <c r="B81" s="61" t="s">
        <v>5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30">
        <v>650</v>
      </c>
      <c r="N81" s="29">
        <v>3</v>
      </c>
      <c r="O81" s="29">
        <v>9</v>
      </c>
      <c r="P81" s="28" t="s">
        <v>93</v>
      </c>
      <c r="Q81" s="27" t="s">
        <v>4</v>
      </c>
      <c r="R81" s="26">
        <v>500000</v>
      </c>
      <c r="S81" s="26">
        <v>0</v>
      </c>
      <c r="T81" s="53">
        <f t="shared" si="2"/>
        <v>500</v>
      </c>
      <c r="U81" s="54">
        <f t="shared" si="3"/>
        <v>0</v>
      </c>
    </row>
    <row r="82" spans="1:21" ht="32.25" customHeight="1" x14ac:dyDescent="0.25">
      <c r="A82" s="20"/>
      <c r="B82" s="61" t="s">
        <v>3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30">
        <v>650</v>
      </c>
      <c r="N82" s="29">
        <v>3</v>
      </c>
      <c r="O82" s="29">
        <v>9</v>
      </c>
      <c r="P82" s="28" t="s">
        <v>93</v>
      </c>
      <c r="Q82" s="27" t="s">
        <v>1</v>
      </c>
      <c r="R82" s="26">
        <v>500000</v>
      </c>
      <c r="S82" s="26">
        <v>0</v>
      </c>
      <c r="T82" s="53">
        <f t="shared" si="2"/>
        <v>500</v>
      </c>
      <c r="U82" s="54">
        <f t="shared" si="3"/>
        <v>0</v>
      </c>
    </row>
    <row r="83" spans="1:21" ht="32.25" customHeight="1" x14ac:dyDescent="0.25">
      <c r="A83" s="20"/>
      <c r="B83" s="61" t="s">
        <v>92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30">
        <v>650</v>
      </c>
      <c r="N83" s="29">
        <v>3</v>
      </c>
      <c r="O83" s="29">
        <v>14</v>
      </c>
      <c r="P83" s="28" t="s">
        <v>18</v>
      </c>
      <c r="Q83" s="27" t="s">
        <v>16</v>
      </c>
      <c r="R83" s="26">
        <v>62600</v>
      </c>
      <c r="S83" s="26">
        <v>0</v>
      </c>
      <c r="T83" s="53">
        <f t="shared" si="2"/>
        <v>62.6</v>
      </c>
      <c r="U83" s="54">
        <f t="shared" si="3"/>
        <v>0</v>
      </c>
    </row>
    <row r="84" spans="1:21" ht="108" customHeight="1" x14ac:dyDescent="0.25">
      <c r="A84" s="20"/>
      <c r="B84" s="61" t="s">
        <v>91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30">
        <v>650</v>
      </c>
      <c r="N84" s="29">
        <v>3</v>
      </c>
      <c r="O84" s="29">
        <v>14</v>
      </c>
      <c r="P84" s="28" t="s">
        <v>90</v>
      </c>
      <c r="Q84" s="27" t="s">
        <v>16</v>
      </c>
      <c r="R84" s="26">
        <v>62600</v>
      </c>
      <c r="S84" s="26">
        <v>0</v>
      </c>
      <c r="T84" s="53">
        <f t="shared" si="2"/>
        <v>62.6</v>
      </c>
      <c r="U84" s="54">
        <f t="shared" si="3"/>
        <v>0</v>
      </c>
    </row>
    <row r="85" spans="1:21" ht="32.25" customHeight="1" x14ac:dyDescent="0.25">
      <c r="A85" s="20"/>
      <c r="B85" s="61" t="s">
        <v>7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30">
        <v>650</v>
      </c>
      <c r="N85" s="29">
        <v>3</v>
      </c>
      <c r="O85" s="29">
        <v>14</v>
      </c>
      <c r="P85" s="28" t="s">
        <v>90</v>
      </c>
      <c r="Q85" s="27" t="s">
        <v>6</v>
      </c>
      <c r="R85" s="26">
        <v>35600</v>
      </c>
      <c r="S85" s="26">
        <v>0</v>
      </c>
      <c r="T85" s="53">
        <f t="shared" si="2"/>
        <v>35.6</v>
      </c>
      <c r="U85" s="54">
        <f t="shared" si="3"/>
        <v>0</v>
      </c>
    </row>
    <row r="86" spans="1:21" ht="32.25" customHeight="1" x14ac:dyDescent="0.25">
      <c r="A86" s="20"/>
      <c r="B86" s="61" t="s">
        <v>5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30">
        <v>650</v>
      </c>
      <c r="N86" s="29">
        <v>3</v>
      </c>
      <c r="O86" s="29">
        <v>14</v>
      </c>
      <c r="P86" s="28" t="s">
        <v>90</v>
      </c>
      <c r="Q86" s="27" t="s">
        <v>4</v>
      </c>
      <c r="R86" s="26">
        <v>35600</v>
      </c>
      <c r="S86" s="26">
        <v>0</v>
      </c>
      <c r="T86" s="53">
        <f t="shared" si="2"/>
        <v>35.6</v>
      </c>
      <c r="U86" s="54">
        <f t="shared" si="3"/>
        <v>0</v>
      </c>
    </row>
    <row r="87" spans="1:21" ht="32.25" customHeight="1" x14ac:dyDescent="0.25">
      <c r="A87" s="20"/>
      <c r="B87" s="61" t="s">
        <v>3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30">
        <v>650</v>
      </c>
      <c r="N87" s="29">
        <v>3</v>
      </c>
      <c r="O87" s="29">
        <v>14</v>
      </c>
      <c r="P87" s="28" t="s">
        <v>90</v>
      </c>
      <c r="Q87" s="27" t="s">
        <v>1</v>
      </c>
      <c r="R87" s="26">
        <v>35600</v>
      </c>
      <c r="S87" s="26">
        <v>0</v>
      </c>
      <c r="T87" s="53">
        <f t="shared" si="2"/>
        <v>35.6</v>
      </c>
      <c r="U87" s="54">
        <f t="shared" si="3"/>
        <v>0</v>
      </c>
    </row>
    <row r="88" spans="1:21" ht="21.75" customHeight="1" x14ac:dyDescent="0.25">
      <c r="A88" s="20"/>
      <c r="B88" s="61" t="s">
        <v>89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30">
        <v>650</v>
      </c>
      <c r="N88" s="29">
        <v>3</v>
      </c>
      <c r="O88" s="29">
        <v>14</v>
      </c>
      <c r="P88" s="28" t="s">
        <v>88</v>
      </c>
      <c r="Q88" s="27" t="s">
        <v>16</v>
      </c>
      <c r="R88" s="26">
        <v>27000</v>
      </c>
      <c r="S88" s="26">
        <v>0</v>
      </c>
      <c r="T88" s="53">
        <f t="shared" si="2"/>
        <v>27</v>
      </c>
      <c r="U88" s="54">
        <f t="shared" si="3"/>
        <v>0</v>
      </c>
    </row>
    <row r="89" spans="1:21" ht="32.25" customHeight="1" x14ac:dyDescent="0.25">
      <c r="A89" s="20"/>
      <c r="B89" s="61" t="s">
        <v>87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30">
        <v>650</v>
      </c>
      <c r="N89" s="29">
        <v>3</v>
      </c>
      <c r="O89" s="29">
        <v>14</v>
      </c>
      <c r="P89" s="28" t="s">
        <v>86</v>
      </c>
      <c r="Q89" s="27" t="s">
        <v>16</v>
      </c>
      <c r="R89" s="26">
        <v>27000</v>
      </c>
      <c r="S89" s="26">
        <v>0</v>
      </c>
      <c r="T89" s="53">
        <f t="shared" si="2"/>
        <v>27</v>
      </c>
      <c r="U89" s="54">
        <f t="shared" si="3"/>
        <v>0</v>
      </c>
    </row>
    <row r="90" spans="1:21" ht="21.75" customHeight="1" x14ac:dyDescent="0.25">
      <c r="A90" s="20"/>
      <c r="B90" s="61" t="s">
        <v>85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30">
        <v>650</v>
      </c>
      <c r="N90" s="29">
        <v>3</v>
      </c>
      <c r="O90" s="29">
        <v>14</v>
      </c>
      <c r="P90" s="28" t="s">
        <v>84</v>
      </c>
      <c r="Q90" s="27" t="s">
        <v>16</v>
      </c>
      <c r="R90" s="26">
        <v>19000</v>
      </c>
      <c r="S90" s="26">
        <v>0</v>
      </c>
      <c r="T90" s="53">
        <f t="shared" si="2"/>
        <v>19</v>
      </c>
      <c r="U90" s="54">
        <f t="shared" si="3"/>
        <v>0</v>
      </c>
    </row>
    <row r="91" spans="1:21" ht="32.25" customHeight="1" x14ac:dyDescent="0.25">
      <c r="A91" s="20"/>
      <c r="B91" s="61" t="s">
        <v>7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30">
        <v>650</v>
      </c>
      <c r="N91" s="29">
        <v>3</v>
      </c>
      <c r="O91" s="29">
        <v>14</v>
      </c>
      <c r="P91" s="28" t="s">
        <v>84</v>
      </c>
      <c r="Q91" s="27" t="s">
        <v>6</v>
      </c>
      <c r="R91" s="26">
        <v>19000</v>
      </c>
      <c r="S91" s="26">
        <v>0</v>
      </c>
      <c r="T91" s="53">
        <f t="shared" si="2"/>
        <v>19</v>
      </c>
      <c r="U91" s="54">
        <f t="shared" si="3"/>
        <v>0</v>
      </c>
    </row>
    <row r="92" spans="1:21" ht="32.25" customHeight="1" x14ac:dyDescent="0.25">
      <c r="A92" s="20"/>
      <c r="B92" s="61" t="s">
        <v>5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30">
        <v>650</v>
      </c>
      <c r="N92" s="29">
        <v>3</v>
      </c>
      <c r="O92" s="29">
        <v>14</v>
      </c>
      <c r="P92" s="28" t="s">
        <v>84</v>
      </c>
      <c r="Q92" s="27" t="s">
        <v>4</v>
      </c>
      <c r="R92" s="26">
        <v>19000</v>
      </c>
      <c r="S92" s="26">
        <v>0</v>
      </c>
      <c r="T92" s="53">
        <f t="shared" si="2"/>
        <v>19</v>
      </c>
      <c r="U92" s="54">
        <f t="shared" si="3"/>
        <v>0</v>
      </c>
    </row>
    <row r="93" spans="1:21" ht="32.25" customHeight="1" x14ac:dyDescent="0.25">
      <c r="A93" s="20"/>
      <c r="B93" s="61" t="s">
        <v>3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30">
        <v>650</v>
      </c>
      <c r="N93" s="29">
        <v>3</v>
      </c>
      <c r="O93" s="29">
        <v>14</v>
      </c>
      <c r="P93" s="28" t="s">
        <v>84</v>
      </c>
      <c r="Q93" s="27" t="s">
        <v>1</v>
      </c>
      <c r="R93" s="26">
        <v>19000</v>
      </c>
      <c r="S93" s="26">
        <v>0</v>
      </c>
      <c r="T93" s="53">
        <f t="shared" si="2"/>
        <v>19</v>
      </c>
      <c r="U93" s="54">
        <f t="shared" si="3"/>
        <v>0</v>
      </c>
    </row>
    <row r="94" spans="1:21" ht="32.25" customHeight="1" x14ac:dyDescent="0.25">
      <c r="A94" s="20"/>
      <c r="B94" s="61" t="s">
        <v>83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30">
        <v>650</v>
      </c>
      <c r="N94" s="29">
        <v>3</v>
      </c>
      <c r="O94" s="29">
        <v>14</v>
      </c>
      <c r="P94" s="28" t="s">
        <v>82</v>
      </c>
      <c r="Q94" s="27" t="s">
        <v>16</v>
      </c>
      <c r="R94" s="26">
        <v>8000</v>
      </c>
      <c r="S94" s="26">
        <v>0</v>
      </c>
      <c r="T94" s="53">
        <f t="shared" si="2"/>
        <v>8</v>
      </c>
      <c r="U94" s="54">
        <f t="shared" si="3"/>
        <v>0</v>
      </c>
    </row>
    <row r="95" spans="1:21" ht="32.25" customHeight="1" x14ac:dyDescent="0.25">
      <c r="A95" s="20"/>
      <c r="B95" s="61" t="s">
        <v>7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30">
        <v>650</v>
      </c>
      <c r="N95" s="29">
        <v>3</v>
      </c>
      <c r="O95" s="29">
        <v>14</v>
      </c>
      <c r="P95" s="28" t="s">
        <v>82</v>
      </c>
      <c r="Q95" s="27" t="s">
        <v>6</v>
      </c>
      <c r="R95" s="26">
        <v>8000</v>
      </c>
      <c r="S95" s="26">
        <v>0</v>
      </c>
      <c r="T95" s="53">
        <f t="shared" si="2"/>
        <v>8</v>
      </c>
      <c r="U95" s="54">
        <f t="shared" si="3"/>
        <v>0</v>
      </c>
    </row>
    <row r="96" spans="1:21" ht="32.25" customHeight="1" x14ac:dyDescent="0.25">
      <c r="A96" s="20"/>
      <c r="B96" s="61" t="s">
        <v>5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30">
        <v>650</v>
      </c>
      <c r="N96" s="29">
        <v>3</v>
      </c>
      <c r="O96" s="29">
        <v>14</v>
      </c>
      <c r="P96" s="28" t="s">
        <v>82</v>
      </c>
      <c r="Q96" s="27" t="s">
        <v>4</v>
      </c>
      <c r="R96" s="26">
        <v>8000</v>
      </c>
      <c r="S96" s="26">
        <v>0</v>
      </c>
      <c r="T96" s="53">
        <f t="shared" si="2"/>
        <v>8</v>
      </c>
      <c r="U96" s="54">
        <f t="shared" si="3"/>
        <v>0</v>
      </c>
    </row>
    <row r="97" spans="1:21" ht="32.25" customHeight="1" x14ac:dyDescent="0.25">
      <c r="A97" s="20"/>
      <c r="B97" s="61" t="s">
        <v>3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30">
        <v>650</v>
      </c>
      <c r="N97" s="29">
        <v>3</v>
      </c>
      <c r="O97" s="29">
        <v>14</v>
      </c>
      <c r="P97" s="28" t="s">
        <v>82</v>
      </c>
      <c r="Q97" s="27" t="s">
        <v>1</v>
      </c>
      <c r="R97" s="26">
        <v>8000</v>
      </c>
      <c r="S97" s="26">
        <v>0</v>
      </c>
      <c r="T97" s="53">
        <f t="shared" si="2"/>
        <v>8</v>
      </c>
      <c r="U97" s="54">
        <f t="shared" si="3"/>
        <v>0</v>
      </c>
    </row>
    <row r="98" spans="1:21" ht="15" customHeight="1" x14ac:dyDescent="0.25">
      <c r="A98" s="20"/>
      <c r="B98" s="61" t="s">
        <v>81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30">
        <v>650</v>
      </c>
      <c r="N98" s="29">
        <v>4</v>
      </c>
      <c r="O98" s="29">
        <v>0</v>
      </c>
      <c r="P98" s="28" t="s">
        <v>18</v>
      </c>
      <c r="Q98" s="27" t="s">
        <v>16</v>
      </c>
      <c r="R98" s="26">
        <v>6437681.2999999998</v>
      </c>
      <c r="S98" s="26">
        <v>0</v>
      </c>
      <c r="T98" s="53">
        <f t="shared" si="2"/>
        <v>6437.6813000000002</v>
      </c>
      <c r="U98" s="54">
        <f t="shared" si="3"/>
        <v>0</v>
      </c>
    </row>
    <row r="99" spans="1:21" ht="15" customHeight="1" x14ac:dyDescent="0.25">
      <c r="A99" s="20"/>
      <c r="B99" s="61" t="s">
        <v>80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30">
        <v>650</v>
      </c>
      <c r="N99" s="29">
        <v>4</v>
      </c>
      <c r="O99" s="29">
        <v>9</v>
      </c>
      <c r="P99" s="28" t="s">
        <v>18</v>
      </c>
      <c r="Q99" s="27" t="s">
        <v>16</v>
      </c>
      <c r="R99" s="26">
        <v>5543400</v>
      </c>
      <c r="S99" s="26">
        <v>0</v>
      </c>
      <c r="T99" s="53">
        <f t="shared" si="2"/>
        <v>5543.4</v>
      </c>
      <c r="U99" s="54">
        <f t="shared" si="3"/>
        <v>0</v>
      </c>
    </row>
    <row r="100" spans="1:21" ht="42.75" customHeight="1" x14ac:dyDescent="0.25">
      <c r="A100" s="20"/>
      <c r="B100" s="61" t="s">
        <v>71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30">
        <v>650</v>
      </c>
      <c r="N100" s="29">
        <v>4</v>
      </c>
      <c r="O100" s="29">
        <v>9</v>
      </c>
      <c r="P100" s="28" t="s">
        <v>70</v>
      </c>
      <c r="Q100" s="27" t="s">
        <v>16</v>
      </c>
      <c r="R100" s="26">
        <v>1902200</v>
      </c>
      <c r="S100" s="26">
        <v>0</v>
      </c>
      <c r="T100" s="53">
        <f t="shared" si="2"/>
        <v>1902.2</v>
      </c>
      <c r="U100" s="54">
        <f t="shared" si="3"/>
        <v>0</v>
      </c>
    </row>
    <row r="101" spans="1:21" ht="42.75" customHeight="1" x14ac:dyDescent="0.25">
      <c r="A101" s="20"/>
      <c r="B101" s="61" t="s">
        <v>69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30">
        <v>650</v>
      </c>
      <c r="N101" s="29">
        <v>4</v>
      </c>
      <c r="O101" s="29">
        <v>9</v>
      </c>
      <c r="P101" s="28" t="s">
        <v>68</v>
      </c>
      <c r="Q101" s="27" t="s">
        <v>16</v>
      </c>
      <c r="R101" s="26">
        <v>1902200</v>
      </c>
      <c r="S101" s="26">
        <v>0</v>
      </c>
      <c r="T101" s="53">
        <f t="shared" si="2"/>
        <v>1902.2</v>
      </c>
      <c r="U101" s="54">
        <f t="shared" si="3"/>
        <v>0</v>
      </c>
    </row>
    <row r="102" spans="1:21" ht="21.75" customHeight="1" x14ac:dyDescent="0.25">
      <c r="A102" s="20"/>
      <c r="B102" s="61" t="s">
        <v>67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30">
        <v>650</v>
      </c>
      <c r="N102" s="29">
        <v>4</v>
      </c>
      <c r="O102" s="29">
        <v>9</v>
      </c>
      <c r="P102" s="28" t="s">
        <v>66</v>
      </c>
      <c r="Q102" s="27" t="s">
        <v>16</v>
      </c>
      <c r="R102" s="26">
        <v>1902200</v>
      </c>
      <c r="S102" s="26">
        <v>0</v>
      </c>
      <c r="T102" s="53">
        <f t="shared" si="2"/>
        <v>1902.2</v>
      </c>
      <c r="U102" s="54">
        <f t="shared" si="3"/>
        <v>0</v>
      </c>
    </row>
    <row r="103" spans="1:21" ht="74.25" customHeight="1" x14ac:dyDescent="0.25">
      <c r="A103" s="20"/>
      <c r="B103" s="61" t="s">
        <v>65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30">
        <v>650</v>
      </c>
      <c r="N103" s="29">
        <v>4</v>
      </c>
      <c r="O103" s="29">
        <v>9</v>
      </c>
      <c r="P103" s="28" t="s">
        <v>64</v>
      </c>
      <c r="Q103" s="27" t="s">
        <v>16</v>
      </c>
      <c r="R103" s="26">
        <v>1902200</v>
      </c>
      <c r="S103" s="26">
        <v>0</v>
      </c>
      <c r="T103" s="53">
        <f t="shared" si="2"/>
        <v>1902.2</v>
      </c>
      <c r="U103" s="54">
        <f t="shared" si="3"/>
        <v>0</v>
      </c>
    </row>
    <row r="104" spans="1:21" ht="32.25" customHeight="1" x14ac:dyDescent="0.25">
      <c r="A104" s="20"/>
      <c r="B104" s="61" t="s">
        <v>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30">
        <v>650</v>
      </c>
      <c r="N104" s="29">
        <v>4</v>
      </c>
      <c r="O104" s="29">
        <v>9</v>
      </c>
      <c r="P104" s="28" t="s">
        <v>64</v>
      </c>
      <c r="Q104" s="27" t="s">
        <v>6</v>
      </c>
      <c r="R104" s="26">
        <v>1902200</v>
      </c>
      <c r="S104" s="26">
        <v>0</v>
      </c>
      <c r="T104" s="53">
        <f t="shared" si="2"/>
        <v>1902.2</v>
      </c>
      <c r="U104" s="54">
        <f t="shared" si="3"/>
        <v>0</v>
      </c>
    </row>
    <row r="105" spans="1:21" ht="32.25" customHeight="1" x14ac:dyDescent="0.25">
      <c r="A105" s="20"/>
      <c r="B105" s="61" t="s">
        <v>5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30">
        <v>650</v>
      </c>
      <c r="N105" s="29">
        <v>4</v>
      </c>
      <c r="O105" s="29">
        <v>9</v>
      </c>
      <c r="P105" s="28" t="s">
        <v>64</v>
      </c>
      <c r="Q105" s="27" t="s">
        <v>4</v>
      </c>
      <c r="R105" s="26">
        <v>1902200</v>
      </c>
      <c r="S105" s="26">
        <v>0</v>
      </c>
      <c r="T105" s="53">
        <f t="shared" si="2"/>
        <v>1902.2</v>
      </c>
      <c r="U105" s="54">
        <f t="shared" si="3"/>
        <v>0</v>
      </c>
    </row>
    <row r="106" spans="1:21" ht="32.25" customHeight="1" x14ac:dyDescent="0.25">
      <c r="A106" s="20"/>
      <c r="B106" s="61" t="s">
        <v>3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30">
        <v>650</v>
      </c>
      <c r="N106" s="29">
        <v>4</v>
      </c>
      <c r="O106" s="29">
        <v>9</v>
      </c>
      <c r="P106" s="28" t="s">
        <v>64</v>
      </c>
      <c r="Q106" s="27" t="s">
        <v>1</v>
      </c>
      <c r="R106" s="26">
        <v>1902200</v>
      </c>
      <c r="S106" s="26">
        <v>0</v>
      </c>
      <c r="T106" s="53">
        <f t="shared" si="2"/>
        <v>1902.2</v>
      </c>
      <c r="U106" s="54">
        <f t="shared" si="3"/>
        <v>0</v>
      </c>
    </row>
    <row r="107" spans="1:21" ht="15" customHeight="1" x14ac:dyDescent="0.25">
      <c r="A107" s="20"/>
      <c r="B107" s="61" t="s">
        <v>33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30">
        <v>650</v>
      </c>
      <c r="N107" s="29">
        <v>4</v>
      </c>
      <c r="O107" s="29">
        <v>9</v>
      </c>
      <c r="P107" s="28" t="s">
        <v>32</v>
      </c>
      <c r="Q107" s="27" t="s">
        <v>16</v>
      </c>
      <c r="R107" s="26">
        <v>3641200</v>
      </c>
      <c r="S107" s="26">
        <v>0</v>
      </c>
      <c r="T107" s="53">
        <f t="shared" si="2"/>
        <v>3641.2</v>
      </c>
      <c r="U107" s="54">
        <f t="shared" si="3"/>
        <v>0</v>
      </c>
    </row>
    <row r="108" spans="1:21" ht="15" customHeight="1" x14ac:dyDescent="0.25">
      <c r="A108" s="20"/>
      <c r="B108" s="61" t="s">
        <v>31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30">
        <v>650</v>
      </c>
      <c r="N108" s="29">
        <v>4</v>
      </c>
      <c r="O108" s="29">
        <v>9</v>
      </c>
      <c r="P108" s="28" t="s">
        <v>25</v>
      </c>
      <c r="Q108" s="27" t="s">
        <v>16</v>
      </c>
      <c r="R108" s="26">
        <v>3641200</v>
      </c>
      <c r="S108" s="26">
        <v>0</v>
      </c>
      <c r="T108" s="53">
        <f t="shared" si="2"/>
        <v>3641.2</v>
      </c>
      <c r="U108" s="54">
        <f t="shared" si="3"/>
        <v>0</v>
      </c>
    </row>
    <row r="109" spans="1:21" ht="32.25" customHeight="1" x14ac:dyDescent="0.25">
      <c r="A109" s="20"/>
      <c r="B109" s="61" t="s">
        <v>7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30">
        <v>650</v>
      </c>
      <c r="N109" s="29">
        <v>4</v>
      </c>
      <c r="O109" s="29">
        <v>9</v>
      </c>
      <c r="P109" s="28" t="s">
        <v>25</v>
      </c>
      <c r="Q109" s="27" t="s">
        <v>6</v>
      </c>
      <c r="R109" s="26">
        <v>3641200</v>
      </c>
      <c r="S109" s="26">
        <v>0</v>
      </c>
      <c r="T109" s="53">
        <f t="shared" si="2"/>
        <v>3641.2</v>
      </c>
      <c r="U109" s="54">
        <f t="shared" si="3"/>
        <v>0</v>
      </c>
    </row>
    <row r="110" spans="1:21" ht="32.25" customHeight="1" x14ac:dyDescent="0.25">
      <c r="A110" s="20"/>
      <c r="B110" s="61" t="s">
        <v>5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30">
        <v>650</v>
      </c>
      <c r="N110" s="29">
        <v>4</v>
      </c>
      <c r="O110" s="29">
        <v>9</v>
      </c>
      <c r="P110" s="28" t="s">
        <v>25</v>
      </c>
      <c r="Q110" s="27" t="s">
        <v>4</v>
      </c>
      <c r="R110" s="26">
        <v>3641200</v>
      </c>
      <c r="S110" s="26">
        <v>0</v>
      </c>
      <c r="T110" s="53">
        <f t="shared" si="2"/>
        <v>3641.2</v>
      </c>
      <c r="U110" s="54">
        <f t="shared" si="3"/>
        <v>0</v>
      </c>
    </row>
    <row r="111" spans="1:21" ht="32.25" customHeight="1" x14ac:dyDescent="0.25">
      <c r="A111" s="20"/>
      <c r="B111" s="61" t="s">
        <v>79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30">
        <v>650</v>
      </c>
      <c r="N111" s="29">
        <v>4</v>
      </c>
      <c r="O111" s="29">
        <v>9</v>
      </c>
      <c r="P111" s="28" t="s">
        <v>25</v>
      </c>
      <c r="Q111" s="27" t="s">
        <v>78</v>
      </c>
      <c r="R111" s="26">
        <v>1272400</v>
      </c>
      <c r="S111" s="26">
        <v>0</v>
      </c>
      <c r="T111" s="53">
        <f t="shared" si="2"/>
        <v>1272.4000000000001</v>
      </c>
      <c r="U111" s="54">
        <f t="shared" si="3"/>
        <v>0</v>
      </c>
    </row>
    <row r="112" spans="1:21" ht="32.25" customHeight="1" x14ac:dyDescent="0.25">
      <c r="A112" s="20"/>
      <c r="B112" s="61" t="s">
        <v>3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30">
        <v>650</v>
      </c>
      <c r="N112" s="29">
        <v>4</v>
      </c>
      <c r="O112" s="29">
        <v>9</v>
      </c>
      <c r="P112" s="28" t="s">
        <v>25</v>
      </c>
      <c r="Q112" s="27" t="s">
        <v>1</v>
      </c>
      <c r="R112" s="26">
        <v>2368800</v>
      </c>
      <c r="S112" s="26">
        <v>0</v>
      </c>
      <c r="T112" s="53">
        <f t="shared" si="2"/>
        <v>2368.8000000000002</v>
      </c>
      <c r="U112" s="54">
        <f t="shared" si="3"/>
        <v>0</v>
      </c>
    </row>
    <row r="113" spans="1:21" ht="21.75" customHeight="1" x14ac:dyDescent="0.25">
      <c r="A113" s="20"/>
      <c r="B113" s="61" t="s">
        <v>77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30">
        <v>650</v>
      </c>
      <c r="N113" s="29">
        <v>4</v>
      </c>
      <c r="O113" s="29">
        <v>12</v>
      </c>
      <c r="P113" s="28" t="s">
        <v>18</v>
      </c>
      <c r="Q113" s="27" t="s">
        <v>16</v>
      </c>
      <c r="R113" s="26">
        <v>894281.3</v>
      </c>
      <c r="S113" s="26">
        <v>0</v>
      </c>
      <c r="T113" s="53">
        <f t="shared" si="2"/>
        <v>894.2813000000001</v>
      </c>
      <c r="U113" s="54">
        <f t="shared" si="3"/>
        <v>0</v>
      </c>
    </row>
    <row r="114" spans="1:21" ht="42.75" customHeight="1" x14ac:dyDescent="0.25">
      <c r="A114" s="20"/>
      <c r="B114" s="61" t="s">
        <v>76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30">
        <v>650</v>
      </c>
      <c r="N114" s="29">
        <v>4</v>
      </c>
      <c r="O114" s="29">
        <v>12</v>
      </c>
      <c r="P114" s="28" t="s">
        <v>75</v>
      </c>
      <c r="Q114" s="27" t="s">
        <v>16</v>
      </c>
      <c r="R114" s="26">
        <v>120000</v>
      </c>
      <c r="S114" s="26">
        <v>0</v>
      </c>
      <c r="T114" s="53">
        <f t="shared" si="2"/>
        <v>120</v>
      </c>
      <c r="U114" s="54">
        <f t="shared" si="3"/>
        <v>0</v>
      </c>
    </row>
    <row r="115" spans="1:21" ht="32.25" customHeight="1" x14ac:dyDescent="0.25">
      <c r="A115" s="20"/>
      <c r="B115" s="61" t="s">
        <v>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30">
        <v>650</v>
      </c>
      <c r="N115" s="29">
        <v>4</v>
      </c>
      <c r="O115" s="29">
        <v>12</v>
      </c>
      <c r="P115" s="28" t="s">
        <v>75</v>
      </c>
      <c r="Q115" s="27" t="s">
        <v>6</v>
      </c>
      <c r="R115" s="26">
        <v>120000</v>
      </c>
      <c r="S115" s="26">
        <v>0</v>
      </c>
      <c r="T115" s="53">
        <f t="shared" si="2"/>
        <v>120</v>
      </c>
      <c r="U115" s="54">
        <f t="shared" si="3"/>
        <v>0</v>
      </c>
    </row>
    <row r="116" spans="1:21" ht="32.25" customHeight="1" x14ac:dyDescent="0.25">
      <c r="A116" s="20"/>
      <c r="B116" s="61" t="s">
        <v>5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30">
        <v>650</v>
      </c>
      <c r="N116" s="29">
        <v>4</v>
      </c>
      <c r="O116" s="29">
        <v>12</v>
      </c>
      <c r="P116" s="28" t="s">
        <v>75</v>
      </c>
      <c r="Q116" s="27" t="s">
        <v>4</v>
      </c>
      <c r="R116" s="26">
        <v>120000</v>
      </c>
      <c r="S116" s="26">
        <v>0</v>
      </c>
      <c r="T116" s="53">
        <f t="shared" si="2"/>
        <v>120</v>
      </c>
      <c r="U116" s="54">
        <f t="shared" si="3"/>
        <v>0</v>
      </c>
    </row>
    <row r="117" spans="1:21" ht="32.25" customHeight="1" x14ac:dyDescent="0.25">
      <c r="A117" s="20"/>
      <c r="B117" s="61" t="s">
        <v>3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30">
        <v>650</v>
      </c>
      <c r="N117" s="29">
        <v>4</v>
      </c>
      <c r="O117" s="29">
        <v>12</v>
      </c>
      <c r="P117" s="28" t="s">
        <v>75</v>
      </c>
      <c r="Q117" s="27" t="s">
        <v>1</v>
      </c>
      <c r="R117" s="26">
        <v>120000</v>
      </c>
      <c r="S117" s="26">
        <v>0</v>
      </c>
      <c r="T117" s="53">
        <f t="shared" si="2"/>
        <v>120</v>
      </c>
      <c r="U117" s="54">
        <f t="shared" si="3"/>
        <v>0</v>
      </c>
    </row>
    <row r="118" spans="1:21" ht="15" customHeight="1" x14ac:dyDescent="0.25">
      <c r="A118" s="20"/>
      <c r="B118" s="61" t="s">
        <v>33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30">
        <v>650</v>
      </c>
      <c r="N118" s="29">
        <v>4</v>
      </c>
      <c r="O118" s="29">
        <v>12</v>
      </c>
      <c r="P118" s="28" t="s">
        <v>32</v>
      </c>
      <c r="Q118" s="27" t="s">
        <v>16</v>
      </c>
      <c r="R118" s="26">
        <v>774281.3</v>
      </c>
      <c r="S118" s="26">
        <v>0</v>
      </c>
      <c r="T118" s="53">
        <f t="shared" si="2"/>
        <v>774.2813000000001</v>
      </c>
      <c r="U118" s="54">
        <f t="shared" si="3"/>
        <v>0</v>
      </c>
    </row>
    <row r="119" spans="1:21" ht="74.25" customHeight="1" x14ac:dyDescent="0.25">
      <c r="A119" s="20"/>
      <c r="B119" s="61" t="s">
        <v>41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30">
        <v>650</v>
      </c>
      <c r="N119" s="29">
        <v>4</v>
      </c>
      <c r="O119" s="29">
        <v>12</v>
      </c>
      <c r="P119" s="28" t="s">
        <v>37</v>
      </c>
      <c r="Q119" s="27" t="s">
        <v>16</v>
      </c>
      <c r="R119" s="26">
        <v>774281.3</v>
      </c>
      <c r="S119" s="26">
        <v>0</v>
      </c>
      <c r="T119" s="53">
        <f t="shared" si="2"/>
        <v>774.2813000000001</v>
      </c>
      <c r="U119" s="54">
        <f t="shared" si="3"/>
        <v>0</v>
      </c>
    </row>
    <row r="120" spans="1:21" ht="15" customHeight="1" x14ac:dyDescent="0.25">
      <c r="A120" s="20"/>
      <c r="B120" s="61" t="s">
        <v>40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30">
        <v>650</v>
      </c>
      <c r="N120" s="29">
        <v>4</v>
      </c>
      <c r="O120" s="29">
        <v>12</v>
      </c>
      <c r="P120" s="28" t="s">
        <v>37</v>
      </c>
      <c r="Q120" s="27" t="s">
        <v>39</v>
      </c>
      <c r="R120" s="26">
        <v>774281.3</v>
      </c>
      <c r="S120" s="26">
        <v>0</v>
      </c>
      <c r="T120" s="53">
        <f t="shared" si="2"/>
        <v>774.2813000000001</v>
      </c>
      <c r="U120" s="54">
        <f t="shared" si="3"/>
        <v>0</v>
      </c>
    </row>
    <row r="121" spans="1:21" ht="15" customHeight="1" x14ac:dyDescent="0.25">
      <c r="A121" s="20"/>
      <c r="B121" s="61" t="s">
        <v>38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30">
        <v>650</v>
      </c>
      <c r="N121" s="29">
        <v>4</v>
      </c>
      <c r="O121" s="29">
        <v>12</v>
      </c>
      <c r="P121" s="28" t="s">
        <v>37</v>
      </c>
      <c r="Q121" s="27" t="s">
        <v>36</v>
      </c>
      <c r="R121" s="26">
        <v>774281.3</v>
      </c>
      <c r="S121" s="26">
        <v>0</v>
      </c>
      <c r="T121" s="53">
        <f t="shared" si="2"/>
        <v>774.2813000000001</v>
      </c>
      <c r="U121" s="54">
        <f t="shared" si="3"/>
        <v>0</v>
      </c>
    </row>
    <row r="122" spans="1:21" ht="15" customHeight="1" x14ac:dyDescent="0.25">
      <c r="A122" s="20"/>
      <c r="B122" s="61" t="s">
        <v>74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30">
        <v>650</v>
      </c>
      <c r="N122" s="29">
        <v>5</v>
      </c>
      <c r="O122" s="29">
        <v>0</v>
      </c>
      <c r="P122" s="28" t="s">
        <v>18</v>
      </c>
      <c r="Q122" s="27" t="s">
        <v>16</v>
      </c>
      <c r="R122" s="26">
        <v>3107806</v>
      </c>
      <c r="S122" s="26">
        <v>0</v>
      </c>
      <c r="T122" s="53">
        <f t="shared" si="2"/>
        <v>3107.806</v>
      </c>
      <c r="U122" s="54">
        <f t="shared" si="3"/>
        <v>0</v>
      </c>
    </row>
    <row r="123" spans="1:21" ht="15" customHeight="1" x14ac:dyDescent="0.25">
      <c r="A123" s="20"/>
      <c r="B123" s="61" t="s">
        <v>73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30">
        <v>650</v>
      </c>
      <c r="N123" s="29">
        <v>5</v>
      </c>
      <c r="O123" s="29">
        <v>1</v>
      </c>
      <c r="P123" s="28" t="s">
        <v>18</v>
      </c>
      <c r="Q123" s="27" t="s">
        <v>16</v>
      </c>
      <c r="R123" s="26">
        <v>350000</v>
      </c>
      <c r="S123" s="26">
        <v>0</v>
      </c>
      <c r="T123" s="53">
        <f t="shared" si="2"/>
        <v>350</v>
      </c>
      <c r="U123" s="54">
        <f t="shared" si="3"/>
        <v>0</v>
      </c>
    </row>
    <row r="124" spans="1:21" ht="15" customHeight="1" x14ac:dyDescent="0.25">
      <c r="A124" s="20"/>
      <c r="B124" s="61" t="s">
        <v>33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30">
        <v>650</v>
      </c>
      <c r="N124" s="29">
        <v>5</v>
      </c>
      <c r="O124" s="29">
        <v>1</v>
      </c>
      <c r="P124" s="28" t="s">
        <v>32</v>
      </c>
      <c r="Q124" s="27" t="s">
        <v>16</v>
      </c>
      <c r="R124" s="26">
        <v>350000</v>
      </c>
      <c r="S124" s="26">
        <v>0</v>
      </c>
      <c r="T124" s="53">
        <f t="shared" si="2"/>
        <v>350</v>
      </c>
      <c r="U124" s="54">
        <f t="shared" si="3"/>
        <v>0</v>
      </c>
    </row>
    <row r="125" spans="1:21" ht="15" customHeight="1" x14ac:dyDescent="0.25">
      <c r="A125" s="20"/>
      <c r="B125" s="61" t="s">
        <v>31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30">
        <v>650</v>
      </c>
      <c r="N125" s="29">
        <v>5</v>
      </c>
      <c r="O125" s="29">
        <v>1</v>
      </c>
      <c r="P125" s="28" t="s">
        <v>25</v>
      </c>
      <c r="Q125" s="27" t="s">
        <v>16</v>
      </c>
      <c r="R125" s="26">
        <v>350000</v>
      </c>
      <c r="S125" s="26">
        <v>0</v>
      </c>
      <c r="T125" s="53">
        <f t="shared" si="2"/>
        <v>350</v>
      </c>
      <c r="U125" s="54">
        <f t="shared" si="3"/>
        <v>0</v>
      </c>
    </row>
    <row r="126" spans="1:21" ht="32.25" customHeight="1" x14ac:dyDescent="0.25">
      <c r="A126" s="20"/>
      <c r="B126" s="61" t="s">
        <v>7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30">
        <v>650</v>
      </c>
      <c r="N126" s="29">
        <v>5</v>
      </c>
      <c r="O126" s="29">
        <v>1</v>
      </c>
      <c r="P126" s="28" t="s">
        <v>25</v>
      </c>
      <c r="Q126" s="27" t="s">
        <v>6</v>
      </c>
      <c r="R126" s="26">
        <v>350000</v>
      </c>
      <c r="S126" s="26">
        <v>0</v>
      </c>
      <c r="T126" s="53">
        <f t="shared" si="2"/>
        <v>350</v>
      </c>
      <c r="U126" s="54">
        <f t="shared" si="3"/>
        <v>0</v>
      </c>
    </row>
    <row r="127" spans="1:21" ht="32.25" customHeight="1" x14ac:dyDescent="0.25">
      <c r="A127" s="20"/>
      <c r="B127" s="61" t="s">
        <v>5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30">
        <v>650</v>
      </c>
      <c r="N127" s="29">
        <v>5</v>
      </c>
      <c r="O127" s="29">
        <v>1</v>
      </c>
      <c r="P127" s="28" t="s">
        <v>25</v>
      </c>
      <c r="Q127" s="27" t="s">
        <v>4</v>
      </c>
      <c r="R127" s="26">
        <v>350000</v>
      </c>
      <c r="S127" s="26">
        <v>0</v>
      </c>
      <c r="T127" s="53">
        <f t="shared" si="2"/>
        <v>350</v>
      </c>
      <c r="U127" s="54">
        <f t="shared" si="3"/>
        <v>0</v>
      </c>
    </row>
    <row r="128" spans="1:21" ht="32.25" customHeight="1" x14ac:dyDescent="0.25">
      <c r="A128" s="20"/>
      <c r="B128" s="61" t="s">
        <v>3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30">
        <v>650</v>
      </c>
      <c r="N128" s="29">
        <v>5</v>
      </c>
      <c r="O128" s="29">
        <v>1</v>
      </c>
      <c r="P128" s="28" t="s">
        <v>25</v>
      </c>
      <c r="Q128" s="27" t="s">
        <v>1</v>
      </c>
      <c r="R128" s="26">
        <v>350000</v>
      </c>
      <c r="S128" s="26">
        <v>0</v>
      </c>
      <c r="T128" s="53">
        <f t="shared" si="2"/>
        <v>350</v>
      </c>
      <c r="U128" s="54">
        <f t="shared" si="3"/>
        <v>0</v>
      </c>
    </row>
    <row r="129" spans="1:21" ht="15" customHeight="1" x14ac:dyDescent="0.25">
      <c r="A129" s="20"/>
      <c r="B129" s="61" t="s">
        <v>72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30">
        <v>650</v>
      </c>
      <c r="N129" s="29">
        <v>5</v>
      </c>
      <c r="O129" s="29">
        <v>3</v>
      </c>
      <c r="P129" s="28" t="s">
        <v>18</v>
      </c>
      <c r="Q129" s="27" t="s">
        <v>16</v>
      </c>
      <c r="R129" s="26">
        <v>2757806</v>
      </c>
      <c r="S129" s="26">
        <v>0</v>
      </c>
      <c r="T129" s="53">
        <f t="shared" si="2"/>
        <v>2757.806</v>
      </c>
      <c r="U129" s="54">
        <f t="shared" si="3"/>
        <v>0</v>
      </c>
    </row>
    <row r="130" spans="1:21" ht="42.75" customHeight="1" x14ac:dyDescent="0.25">
      <c r="A130" s="20"/>
      <c r="B130" s="61" t="s">
        <v>71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30">
        <v>650</v>
      </c>
      <c r="N130" s="29">
        <v>5</v>
      </c>
      <c r="O130" s="29">
        <v>3</v>
      </c>
      <c r="P130" s="28" t="s">
        <v>70</v>
      </c>
      <c r="Q130" s="27" t="s">
        <v>16</v>
      </c>
      <c r="R130" s="26">
        <v>159000</v>
      </c>
      <c r="S130" s="26">
        <v>0</v>
      </c>
      <c r="T130" s="53">
        <f t="shared" si="2"/>
        <v>159</v>
      </c>
      <c r="U130" s="54">
        <f t="shared" si="3"/>
        <v>0</v>
      </c>
    </row>
    <row r="131" spans="1:21" ht="42.75" customHeight="1" x14ac:dyDescent="0.25">
      <c r="A131" s="20"/>
      <c r="B131" s="61" t="s">
        <v>69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30">
        <v>650</v>
      </c>
      <c r="N131" s="29">
        <v>5</v>
      </c>
      <c r="O131" s="29">
        <v>3</v>
      </c>
      <c r="P131" s="28" t="s">
        <v>68</v>
      </c>
      <c r="Q131" s="27" t="s">
        <v>16</v>
      </c>
      <c r="R131" s="26">
        <v>159000</v>
      </c>
      <c r="S131" s="26">
        <v>0</v>
      </c>
      <c r="T131" s="53">
        <f t="shared" si="2"/>
        <v>159</v>
      </c>
      <c r="U131" s="54">
        <f t="shared" si="3"/>
        <v>0</v>
      </c>
    </row>
    <row r="132" spans="1:21" ht="21.75" customHeight="1" x14ac:dyDescent="0.25">
      <c r="A132" s="20"/>
      <c r="B132" s="61" t="s">
        <v>67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30">
        <v>650</v>
      </c>
      <c r="N132" s="29">
        <v>5</v>
      </c>
      <c r="O132" s="29">
        <v>3</v>
      </c>
      <c r="P132" s="28" t="s">
        <v>66</v>
      </c>
      <c r="Q132" s="27" t="s">
        <v>16</v>
      </c>
      <c r="R132" s="26">
        <v>159000</v>
      </c>
      <c r="S132" s="26">
        <v>0</v>
      </c>
      <c r="T132" s="53">
        <f t="shared" si="2"/>
        <v>159</v>
      </c>
      <c r="U132" s="54">
        <f t="shared" si="3"/>
        <v>0</v>
      </c>
    </row>
    <row r="133" spans="1:21" ht="74.25" customHeight="1" x14ac:dyDescent="0.25">
      <c r="A133" s="20"/>
      <c r="B133" s="61" t="s">
        <v>65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30">
        <v>650</v>
      </c>
      <c r="N133" s="29">
        <v>5</v>
      </c>
      <c r="O133" s="29">
        <v>3</v>
      </c>
      <c r="P133" s="28" t="s">
        <v>64</v>
      </c>
      <c r="Q133" s="27" t="s">
        <v>16</v>
      </c>
      <c r="R133" s="26">
        <v>159000</v>
      </c>
      <c r="S133" s="26">
        <v>0</v>
      </c>
      <c r="T133" s="53">
        <f t="shared" si="2"/>
        <v>159</v>
      </c>
      <c r="U133" s="54">
        <f t="shared" si="3"/>
        <v>0</v>
      </c>
    </row>
    <row r="134" spans="1:21" ht="32.25" customHeight="1" x14ac:dyDescent="0.25">
      <c r="A134" s="20"/>
      <c r="B134" s="61" t="s">
        <v>7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30">
        <v>650</v>
      </c>
      <c r="N134" s="29">
        <v>5</v>
      </c>
      <c r="O134" s="29">
        <v>3</v>
      </c>
      <c r="P134" s="28" t="s">
        <v>64</v>
      </c>
      <c r="Q134" s="27" t="s">
        <v>6</v>
      </c>
      <c r="R134" s="26">
        <v>159000</v>
      </c>
      <c r="S134" s="26">
        <v>0</v>
      </c>
      <c r="T134" s="53">
        <f t="shared" si="2"/>
        <v>159</v>
      </c>
      <c r="U134" s="54">
        <f t="shared" si="3"/>
        <v>0</v>
      </c>
    </row>
    <row r="135" spans="1:21" ht="32.25" customHeight="1" x14ac:dyDescent="0.25">
      <c r="A135" s="20"/>
      <c r="B135" s="61" t="s">
        <v>5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30">
        <v>650</v>
      </c>
      <c r="N135" s="29">
        <v>5</v>
      </c>
      <c r="O135" s="29">
        <v>3</v>
      </c>
      <c r="P135" s="28" t="s">
        <v>64</v>
      </c>
      <c r="Q135" s="27" t="s">
        <v>4</v>
      </c>
      <c r="R135" s="26">
        <v>159000</v>
      </c>
      <c r="S135" s="26">
        <v>0</v>
      </c>
      <c r="T135" s="53">
        <f t="shared" si="2"/>
        <v>159</v>
      </c>
      <c r="U135" s="54">
        <f t="shared" si="3"/>
        <v>0</v>
      </c>
    </row>
    <row r="136" spans="1:21" ht="32.25" customHeight="1" x14ac:dyDescent="0.25">
      <c r="A136" s="20"/>
      <c r="B136" s="61" t="s">
        <v>3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30">
        <v>650</v>
      </c>
      <c r="N136" s="29">
        <v>5</v>
      </c>
      <c r="O136" s="29">
        <v>3</v>
      </c>
      <c r="P136" s="28" t="s">
        <v>64</v>
      </c>
      <c r="Q136" s="27" t="s">
        <v>1</v>
      </c>
      <c r="R136" s="26">
        <v>159000</v>
      </c>
      <c r="S136" s="26">
        <v>0</v>
      </c>
      <c r="T136" s="53">
        <f t="shared" ref="T136:T196" si="4">R136/1000</f>
        <v>159</v>
      </c>
      <c r="U136" s="54">
        <f t="shared" ref="U136:U196" si="5">S136/1000</f>
        <v>0</v>
      </c>
    </row>
    <row r="137" spans="1:21" ht="42.75" customHeight="1" x14ac:dyDescent="0.25">
      <c r="A137" s="20"/>
      <c r="B137" s="61" t="s">
        <v>63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30">
        <v>650</v>
      </c>
      <c r="N137" s="29">
        <v>5</v>
      </c>
      <c r="O137" s="29">
        <v>3</v>
      </c>
      <c r="P137" s="28" t="s">
        <v>62</v>
      </c>
      <c r="Q137" s="27" t="s">
        <v>16</v>
      </c>
      <c r="R137" s="26">
        <v>2598806</v>
      </c>
      <c r="S137" s="26">
        <v>0</v>
      </c>
      <c r="T137" s="53">
        <f t="shared" si="4"/>
        <v>2598.806</v>
      </c>
      <c r="U137" s="54">
        <f t="shared" si="5"/>
        <v>0</v>
      </c>
    </row>
    <row r="138" spans="1:21" ht="32.25" customHeight="1" x14ac:dyDescent="0.25">
      <c r="A138" s="20"/>
      <c r="B138" s="61" t="s">
        <v>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30">
        <v>650</v>
      </c>
      <c r="N138" s="29">
        <v>5</v>
      </c>
      <c r="O138" s="29">
        <v>3</v>
      </c>
      <c r="P138" s="28" t="s">
        <v>62</v>
      </c>
      <c r="Q138" s="27" t="s">
        <v>6</v>
      </c>
      <c r="R138" s="26">
        <v>2598806</v>
      </c>
      <c r="S138" s="26">
        <v>0</v>
      </c>
      <c r="T138" s="53">
        <f t="shared" si="4"/>
        <v>2598.806</v>
      </c>
      <c r="U138" s="54">
        <f t="shared" si="5"/>
        <v>0</v>
      </c>
    </row>
    <row r="139" spans="1:21" ht="32.25" customHeight="1" x14ac:dyDescent="0.25">
      <c r="A139" s="20"/>
      <c r="B139" s="61" t="s">
        <v>5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30">
        <v>650</v>
      </c>
      <c r="N139" s="29">
        <v>5</v>
      </c>
      <c r="O139" s="29">
        <v>3</v>
      </c>
      <c r="P139" s="28" t="s">
        <v>62</v>
      </c>
      <c r="Q139" s="27" t="s">
        <v>4</v>
      </c>
      <c r="R139" s="26">
        <v>2598806</v>
      </c>
      <c r="S139" s="26">
        <v>0</v>
      </c>
      <c r="T139" s="53">
        <f t="shared" si="4"/>
        <v>2598.806</v>
      </c>
      <c r="U139" s="54">
        <f t="shared" si="5"/>
        <v>0</v>
      </c>
    </row>
    <row r="140" spans="1:21" ht="32.25" customHeight="1" x14ac:dyDescent="0.25">
      <c r="A140" s="20"/>
      <c r="B140" s="61" t="s">
        <v>3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30">
        <v>650</v>
      </c>
      <c r="N140" s="29">
        <v>5</v>
      </c>
      <c r="O140" s="29">
        <v>3</v>
      </c>
      <c r="P140" s="28" t="s">
        <v>62</v>
      </c>
      <c r="Q140" s="27" t="s">
        <v>1</v>
      </c>
      <c r="R140" s="26">
        <v>2598806</v>
      </c>
      <c r="S140" s="26">
        <v>0</v>
      </c>
      <c r="T140" s="53">
        <f t="shared" si="4"/>
        <v>2598.806</v>
      </c>
      <c r="U140" s="54">
        <f t="shared" si="5"/>
        <v>0</v>
      </c>
    </row>
    <row r="141" spans="1:21" ht="15" customHeight="1" x14ac:dyDescent="0.25">
      <c r="A141" s="20"/>
      <c r="B141" s="61" t="s">
        <v>61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30">
        <v>650</v>
      </c>
      <c r="N141" s="29">
        <v>8</v>
      </c>
      <c r="O141" s="29">
        <v>0</v>
      </c>
      <c r="P141" s="28" t="s">
        <v>18</v>
      </c>
      <c r="Q141" s="27" t="s">
        <v>16</v>
      </c>
      <c r="R141" s="26">
        <v>15230582.699999999</v>
      </c>
      <c r="S141" s="26">
        <v>0</v>
      </c>
      <c r="T141" s="53">
        <f t="shared" si="4"/>
        <v>15230.582699999999</v>
      </c>
      <c r="U141" s="54">
        <f t="shared" si="5"/>
        <v>0</v>
      </c>
    </row>
    <row r="142" spans="1:21" ht="15" customHeight="1" x14ac:dyDescent="0.25">
      <c r="A142" s="20"/>
      <c r="B142" s="61" t="s">
        <v>60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30">
        <v>650</v>
      </c>
      <c r="N142" s="29">
        <v>8</v>
      </c>
      <c r="O142" s="29">
        <v>1</v>
      </c>
      <c r="P142" s="28" t="s">
        <v>18</v>
      </c>
      <c r="Q142" s="27" t="s">
        <v>16</v>
      </c>
      <c r="R142" s="26">
        <v>15230582.699999999</v>
      </c>
      <c r="S142" s="26">
        <v>0</v>
      </c>
      <c r="T142" s="53">
        <f t="shared" si="4"/>
        <v>15230.582699999999</v>
      </c>
      <c r="U142" s="54">
        <f t="shared" si="5"/>
        <v>0</v>
      </c>
    </row>
    <row r="143" spans="1:21" ht="32.25" customHeight="1" x14ac:dyDescent="0.25">
      <c r="A143" s="20"/>
      <c r="B143" s="61" t="s">
        <v>17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30">
        <v>650</v>
      </c>
      <c r="N143" s="29">
        <v>8</v>
      </c>
      <c r="O143" s="29">
        <v>1</v>
      </c>
      <c r="P143" s="28" t="s">
        <v>2</v>
      </c>
      <c r="Q143" s="27" t="s">
        <v>16</v>
      </c>
      <c r="R143" s="26">
        <v>9614464.6999999993</v>
      </c>
      <c r="S143" s="26">
        <v>0</v>
      </c>
      <c r="T143" s="53">
        <f t="shared" si="4"/>
        <v>9614.4646999999986</v>
      </c>
      <c r="U143" s="54">
        <f t="shared" si="5"/>
        <v>0</v>
      </c>
    </row>
    <row r="144" spans="1:21" ht="63.75" customHeight="1" x14ac:dyDescent="0.25">
      <c r="A144" s="20"/>
      <c r="B144" s="61" t="s">
        <v>15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30">
        <v>650</v>
      </c>
      <c r="N144" s="29">
        <v>8</v>
      </c>
      <c r="O144" s="29">
        <v>1</v>
      </c>
      <c r="P144" s="28" t="s">
        <v>2</v>
      </c>
      <c r="Q144" s="27" t="s">
        <v>14</v>
      </c>
      <c r="R144" s="26">
        <v>5756434.4000000004</v>
      </c>
      <c r="S144" s="26">
        <v>0</v>
      </c>
      <c r="T144" s="53">
        <f t="shared" si="4"/>
        <v>5756.4344000000001</v>
      </c>
      <c r="U144" s="54">
        <f t="shared" si="5"/>
        <v>0</v>
      </c>
    </row>
    <row r="145" spans="1:21" ht="21.75" customHeight="1" x14ac:dyDescent="0.25">
      <c r="A145" s="20"/>
      <c r="B145" s="61" t="s">
        <v>13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30">
        <v>650</v>
      </c>
      <c r="N145" s="29">
        <v>8</v>
      </c>
      <c r="O145" s="29">
        <v>1</v>
      </c>
      <c r="P145" s="28" t="s">
        <v>2</v>
      </c>
      <c r="Q145" s="27" t="s">
        <v>12</v>
      </c>
      <c r="R145" s="26">
        <v>5756434.4000000004</v>
      </c>
      <c r="S145" s="26">
        <v>0</v>
      </c>
      <c r="T145" s="53">
        <f t="shared" si="4"/>
        <v>5756.4344000000001</v>
      </c>
      <c r="U145" s="54">
        <f t="shared" si="5"/>
        <v>0</v>
      </c>
    </row>
    <row r="146" spans="1:21" ht="15" customHeight="1" x14ac:dyDescent="0.25">
      <c r="A146" s="20"/>
      <c r="B146" s="61" t="s">
        <v>11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30">
        <v>650</v>
      </c>
      <c r="N146" s="29">
        <v>8</v>
      </c>
      <c r="O146" s="29">
        <v>1</v>
      </c>
      <c r="P146" s="28" t="s">
        <v>2</v>
      </c>
      <c r="Q146" s="27" t="s">
        <v>10</v>
      </c>
      <c r="R146" s="26">
        <v>5716434.4000000004</v>
      </c>
      <c r="S146" s="26">
        <v>0</v>
      </c>
      <c r="T146" s="53">
        <f t="shared" si="4"/>
        <v>5716.4344000000001</v>
      </c>
      <c r="U146" s="54">
        <f t="shared" si="5"/>
        <v>0</v>
      </c>
    </row>
    <row r="147" spans="1:21" ht="32.25" customHeight="1" x14ac:dyDescent="0.25">
      <c r="A147" s="20"/>
      <c r="B147" s="61" t="s">
        <v>9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30">
        <v>650</v>
      </c>
      <c r="N147" s="29">
        <v>8</v>
      </c>
      <c r="O147" s="29">
        <v>1</v>
      </c>
      <c r="P147" s="28" t="s">
        <v>2</v>
      </c>
      <c r="Q147" s="27" t="s">
        <v>8</v>
      </c>
      <c r="R147" s="26">
        <v>40000</v>
      </c>
      <c r="S147" s="26">
        <v>0</v>
      </c>
      <c r="T147" s="53">
        <f t="shared" si="4"/>
        <v>40</v>
      </c>
      <c r="U147" s="54">
        <f t="shared" si="5"/>
        <v>0</v>
      </c>
    </row>
    <row r="148" spans="1:21" ht="32.25" customHeight="1" x14ac:dyDescent="0.25">
      <c r="A148" s="20"/>
      <c r="B148" s="61" t="s">
        <v>7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30">
        <v>650</v>
      </c>
      <c r="N148" s="29">
        <v>8</v>
      </c>
      <c r="O148" s="29">
        <v>1</v>
      </c>
      <c r="P148" s="28" t="s">
        <v>2</v>
      </c>
      <c r="Q148" s="27" t="s">
        <v>6</v>
      </c>
      <c r="R148" s="26">
        <v>3475000</v>
      </c>
      <c r="S148" s="26">
        <v>0</v>
      </c>
      <c r="T148" s="53">
        <f t="shared" si="4"/>
        <v>3475</v>
      </c>
      <c r="U148" s="54">
        <f t="shared" si="5"/>
        <v>0</v>
      </c>
    </row>
    <row r="149" spans="1:21" ht="32.25" customHeight="1" x14ac:dyDescent="0.25">
      <c r="A149" s="20"/>
      <c r="B149" s="61" t="s">
        <v>5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30">
        <v>650</v>
      </c>
      <c r="N149" s="29">
        <v>8</v>
      </c>
      <c r="O149" s="29">
        <v>1</v>
      </c>
      <c r="P149" s="28" t="s">
        <v>2</v>
      </c>
      <c r="Q149" s="27" t="s">
        <v>4</v>
      </c>
      <c r="R149" s="26">
        <v>3475000</v>
      </c>
      <c r="S149" s="26">
        <v>0</v>
      </c>
      <c r="T149" s="53">
        <f t="shared" si="4"/>
        <v>3475</v>
      </c>
      <c r="U149" s="54">
        <f t="shared" si="5"/>
        <v>0</v>
      </c>
    </row>
    <row r="150" spans="1:21" ht="32.25" customHeight="1" x14ac:dyDescent="0.25">
      <c r="A150" s="20"/>
      <c r="B150" s="61" t="s">
        <v>59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30">
        <v>650</v>
      </c>
      <c r="N150" s="29">
        <v>8</v>
      </c>
      <c r="O150" s="29">
        <v>1</v>
      </c>
      <c r="P150" s="28" t="s">
        <v>2</v>
      </c>
      <c r="Q150" s="27" t="s">
        <v>58</v>
      </c>
      <c r="R150" s="26">
        <v>170000</v>
      </c>
      <c r="S150" s="26">
        <v>0</v>
      </c>
      <c r="T150" s="53">
        <f t="shared" si="4"/>
        <v>170</v>
      </c>
      <c r="U150" s="54">
        <f t="shared" si="5"/>
        <v>0</v>
      </c>
    </row>
    <row r="151" spans="1:21" ht="32.25" customHeight="1" x14ac:dyDescent="0.25">
      <c r="A151" s="20"/>
      <c r="B151" s="61" t="s">
        <v>3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30">
        <v>650</v>
      </c>
      <c r="N151" s="29">
        <v>8</v>
      </c>
      <c r="O151" s="29">
        <v>1</v>
      </c>
      <c r="P151" s="28" t="s">
        <v>2</v>
      </c>
      <c r="Q151" s="27" t="s">
        <v>1</v>
      </c>
      <c r="R151" s="26">
        <v>3305000</v>
      </c>
      <c r="S151" s="26">
        <v>0</v>
      </c>
      <c r="T151" s="53">
        <f t="shared" si="4"/>
        <v>3305</v>
      </c>
      <c r="U151" s="54">
        <f t="shared" si="5"/>
        <v>0</v>
      </c>
    </row>
    <row r="152" spans="1:21" ht="15" customHeight="1" x14ac:dyDescent="0.25">
      <c r="A152" s="20"/>
      <c r="B152" s="61" t="s">
        <v>57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30">
        <v>650</v>
      </c>
      <c r="N152" s="29">
        <v>8</v>
      </c>
      <c r="O152" s="29">
        <v>1</v>
      </c>
      <c r="P152" s="28" t="s">
        <v>2</v>
      </c>
      <c r="Q152" s="27" t="s">
        <v>56</v>
      </c>
      <c r="R152" s="26">
        <v>80000</v>
      </c>
      <c r="S152" s="26">
        <v>0</v>
      </c>
      <c r="T152" s="53">
        <f t="shared" si="4"/>
        <v>80</v>
      </c>
      <c r="U152" s="54">
        <f t="shared" si="5"/>
        <v>0</v>
      </c>
    </row>
    <row r="153" spans="1:21" ht="15" customHeight="1" x14ac:dyDescent="0.25">
      <c r="A153" s="20"/>
      <c r="B153" s="61" t="s">
        <v>55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30">
        <v>650</v>
      </c>
      <c r="N153" s="29">
        <v>8</v>
      </c>
      <c r="O153" s="29">
        <v>1</v>
      </c>
      <c r="P153" s="28" t="s">
        <v>2</v>
      </c>
      <c r="Q153" s="27" t="s">
        <v>54</v>
      </c>
      <c r="R153" s="26">
        <v>80000</v>
      </c>
      <c r="S153" s="26">
        <v>0</v>
      </c>
      <c r="T153" s="53">
        <f t="shared" si="4"/>
        <v>80</v>
      </c>
      <c r="U153" s="54">
        <f t="shared" si="5"/>
        <v>0</v>
      </c>
    </row>
    <row r="154" spans="1:21" ht="21.75" customHeight="1" x14ac:dyDescent="0.25">
      <c r="A154" s="20"/>
      <c r="B154" s="61" t="s">
        <v>53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30">
        <v>650</v>
      </c>
      <c r="N154" s="29">
        <v>8</v>
      </c>
      <c r="O154" s="29">
        <v>1</v>
      </c>
      <c r="P154" s="28" t="s">
        <v>2</v>
      </c>
      <c r="Q154" s="27" t="s">
        <v>52</v>
      </c>
      <c r="R154" s="26">
        <v>80000</v>
      </c>
      <c r="S154" s="26">
        <v>0</v>
      </c>
      <c r="T154" s="53">
        <f t="shared" si="4"/>
        <v>80</v>
      </c>
      <c r="U154" s="54">
        <f t="shared" si="5"/>
        <v>0</v>
      </c>
    </row>
    <row r="155" spans="1:21" ht="42.75" customHeight="1" x14ac:dyDescent="0.25">
      <c r="A155" s="20"/>
      <c r="B155" s="61" t="s">
        <v>51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30">
        <v>650</v>
      </c>
      <c r="N155" s="29">
        <v>8</v>
      </c>
      <c r="O155" s="29">
        <v>1</v>
      </c>
      <c r="P155" s="28" t="s">
        <v>50</v>
      </c>
      <c r="Q155" s="27" t="s">
        <v>16</v>
      </c>
      <c r="R155" s="26">
        <v>303030.3</v>
      </c>
      <c r="S155" s="26">
        <v>0</v>
      </c>
      <c r="T155" s="53">
        <f t="shared" si="4"/>
        <v>303.03030000000001</v>
      </c>
      <c r="U155" s="54">
        <f t="shared" si="5"/>
        <v>0</v>
      </c>
    </row>
    <row r="156" spans="1:21" ht="42.75" customHeight="1" x14ac:dyDescent="0.25">
      <c r="A156" s="20"/>
      <c r="B156" s="61" t="s">
        <v>49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30">
        <v>650</v>
      </c>
      <c r="N156" s="29">
        <v>8</v>
      </c>
      <c r="O156" s="29">
        <v>1</v>
      </c>
      <c r="P156" s="28" t="s">
        <v>48</v>
      </c>
      <c r="Q156" s="27" t="s">
        <v>16</v>
      </c>
      <c r="R156" s="26">
        <v>300000</v>
      </c>
      <c r="S156" s="26">
        <v>0</v>
      </c>
      <c r="T156" s="53">
        <f t="shared" si="4"/>
        <v>300</v>
      </c>
      <c r="U156" s="54">
        <f t="shared" si="5"/>
        <v>0</v>
      </c>
    </row>
    <row r="157" spans="1:21" ht="32.25" customHeight="1" x14ac:dyDescent="0.25">
      <c r="A157" s="20"/>
      <c r="B157" s="61" t="s">
        <v>7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30">
        <v>650</v>
      </c>
      <c r="N157" s="29">
        <v>8</v>
      </c>
      <c r="O157" s="29">
        <v>1</v>
      </c>
      <c r="P157" s="28" t="s">
        <v>48</v>
      </c>
      <c r="Q157" s="27" t="s">
        <v>6</v>
      </c>
      <c r="R157" s="26">
        <v>300000</v>
      </c>
      <c r="S157" s="26">
        <v>0</v>
      </c>
      <c r="T157" s="53">
        <f t="shared" si="4"/>
        <v>300</v>
      </c>
      <c r="U157" s="54">
        <f t="shared" si="5"/>
        <v>0</v>
      </c>
    </row>
    <row r="158" spans="1:21" ht="32.25" customHeight="1" x14ac:dyDescent="0.25">
      <c r="A158" s="20"/>
      <c r="B158" s="61" t="s">
        <v>5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30">
        <v>650</v>
      </c>
      <c r="N158" s="29">
        <v>8</v>
      </c>
      <c r="O158" s="29">
        <v>1</v>
      </c>
      <c r="P158" s="28" t="s">
        <v>48</v>
      </c>
      <c r="Q158" s="27" t="s">
        <v>4</v>
      </c>
      <c r="R158" s="26">
        <v>300000</v>
      </c>
      <c r="S158" s="26">
        <v>0</v>
      </c>
      <c r="T158" s="53">
        <f t="shared" si="4"/>
        <v>300</v>
      </c>
      <c r="U158" s="54">
        <f t="shared" si="5"/>
        <v>0</v>
      </c>
    </row>
    <row r="159" spans="1:21" ht="32.25" customHeight="1" x14ac:dyDescent="0.25">
      <c r="A159" s="20"/>
      <c r="B159" s="61" t="s">
        <v>3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30">
        <v>650</v>
      </c>
      <c r="N159" s="29">
        <v>8</v>
      </c>
      <c r="O159" s="29">
        <v>1</v>
      </c>
      <c r="P159" s="28" t="s">
        <v>48</v>
      </c>
      <c r="Q159" s="27" t="s">
        <v>1</v>
      </c>
      <c r="R159" s="26">
        <v>300000</v>
      </c>
      <c r="S159" s="26">
        <v>0</v>
      </c>
      <c r="T159" s="53">
        <f t="shared" si="4"/>
        <v>300</v>
      </c>
      <c r="U159" s="54">
        <f t="shared" si="5"/>
        <v>0</v>
      </c>
    </row>
    <row r="160" spans="1:21" ht="32.25" customHeight="1" x14ac:dyDescent="0.25">
      <c r="A160" s="20"/>
      <c r="B160" s="61" t="s">
        <v>47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30">
        <v>650</v>
      </c>
      <c r="N160" s="29">
        <v>8</v>
      </c>
      <c r="O160" s="29">
        <v>1</v>
      </c>
      <c r="P160" s="28" t="s">
        <v>46</v>
      </c>
      <c r="Q160" s="27" t="s">
        <v>16</v>
      </c>
      <c r="R160" s="26">
        <v>3030.3</v>
      </c>
      <c r="S160" s="26">
        <v>0</v>
      </c>
      <c r="T160" s="53">
        <f t="shared" si="4"/>
        <v>3.0303</v>
      </c>
      <c r="U160" s="54">
        <f t="shared" si="5"/>
        <v>0</v>
      </c>
    </row>
    <row r="161" spans="1:21" ht="32.25" customHeight="1" x14ac:dyDescent="0.25">
      <c r="A161" s="20"/>
      <c r="B161" s="61" t="s">
        <v>7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30">
        <v>650</v>
      </c>
      <c r="N161" s="29">
        <v>8</v>
      </c>
      <c r="O161" s="29">
        <v>1</v>
      </c>
      <c r="P161" s="28" t="s">
        <v>46</v>
      </c>
      <c r="Q161" s="27" t="s">
        <v>6</v>
      </c>
      <c r="R161" s="26">
        <v>3030.3</v>
      </c>
      <c r="S161" s="26">
        <v>0</v>
      </c>
      <c r="T161" s="53">
        <f t="shared" si="4"/>
        <v>3.0303</v>
      </c>
      <c r="U161" s="54">
        <f t="shared" si="5"/>
        <v>0</v>
      </c>
    </row>
    <row r="162" spans="1:21" ht="32.25" customHeight="1" x14ac:dyDescent="0.25">
      <c r="A162" s="20"/>
      <c r="B162" s="61" t="s">
        <v>5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30">
        <v>650</v>
      </c>
      <c r="N162" s="29">
        <v>8</v>
      </c>
      <c r="O162" s="29">
        <v>1</v>
      </c>
      <c r="P162" s="28" t="s">
        <v>46</v>
      </c>
      <c r="Q162" s="27" t="s">
        <v>4</v>
      </c>
      <c r="R162" s="26">
        <v>3030.3</v>
      </c>
      <c r="S162" s="26">
        <v>0</v>
      </c>
      <c r="T162" s="53">
        <f t="shared" si="4"/>
        <v>3.0303</v>
      </c>
      <c r="U162" s="54">
        <f t="shared" si="5"/>
        <v>0</v>
      </c>
    </row>
    <row r="163" spans="1:21" ht="32.25" customHeight="1" x14ac:dyDescent="0.25">
      <c r="A163" s="20"/>
      <c r="B163" s="61" t="s">
        <v>3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30">
        <v>650</v>
      </c>
      <c r="N163" s="29">
        <v>8</v>
      </c>
      <c r="O163" s="29">
        <v>1</v>
      </c>
      <c r="P163" s="28" t="s">
        <v>46</v>
      </c>
      <c r="Q163" s="27" t="s">
        <v>1</v>
      </c>
      <c r="R163" s="26">
        <v>3030.3</v>
      </c>
      <c r="S163" s="26">
        <v>0</v>
      </c>
      <c r="T163" s="53">
        <f t="shared" si="4"/>
        <v>3.0303</v>
      </c>
      <c r="U163" s="54">
        <f t="shared" si="5"/>
        <v>0</v>
      </c>
    </row>
    <row r="164" spans="1:21" ht="15" customHeight="1" x14ac:dyDescent="0.25">
      <c r="A164" s="20"/>
      <c r="B164" s="61" t="s">
        <v>33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30">
        <v>650</v>
      </c>
      <c r="N164" s="29">
        <v>8</v>
      </c>
      <c r="O164" s="29">
        <v>1</v>
      </c>
      <c r="P164" s="28" t="s">
        <v>32</v>
      </c>
      <c r="Q164" s="27" t="s">
        <v>16</v>
      </c>
      <c r="R164" s="26">
        <v>5616118</v>
      </c>
      <c r="S164" s="26">
        <v>0</v>
      </c>
      <c r="T164" s="53">
        <f t="shared" si="4"/>
        <v>5616.1180000000004</v>
      </c>
      <c r="U164" s="54">
        <f t="shared" si="5"/>
        <v>0</v>
      </c>
    </row>
    <row r="165" spans="1:21" ht="84.75" customHeight="1" x14ac:dyDescent="0.25">
      <c r="A165" s="20"/>
      <c r="B165" s="61" t="s">
        <v>45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30">
        <v>650</v>
      </c>
      <c r="N165" s="29">
        <v>8</v>
      </c>
      <c r="O165" s="29">
        <v>1</v>
      </c>
      <c r="P165" s="28" t="s">
        <v>43</v>
      </c>
      <c r="Q165" s="27" t="s">
        <v>16</v>
      </c>
      <c r="R165" s="26">
        <v>4088000</v>
      </c>
      <c r="S165" s="26">
        <v>0</v>
      </c>
      <c r="T165" s="53">
        <f t="shared" si="4"/>
        <v>4088</v>
      </c>
      <c r="U165" s="54">
        <f t="shared" si="5"/>
        <v>0</v>
      </c>
    </row>
    <row r="166" spans="1:21" ht="63.75" customHeight="1" x14ac:dyDescent="0.25">
      <c r="A166" s="20"/>
      <c r="B166" s="61" t="s">
        <v>15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30">
        <v>650</v>
      </c>
      <c r="N166" s="29">
        <v>8</v>
      </c>
      <c r="O166" s="29">
        <v>1</v>
      </c>
      <c r="P166" s="28" t="s">
        <v>43</v>
      </c>
      <c r="Q166" s="27" t="s">
        <v>14</v>
      </c>
      <c r="R166" s="26">
        <v>4088000</v>
      </c>
      <c r="S166" s="26">
        <v>0</v>
      </c>
      <c r="T166" s="53">
        <f t="shared" si="4"/>
        <v>4088</v>
      </c>
      <c r="U166" s="54">
        <f t="shared" si="5"/>
        <v>0</v>
      </c>
    </row>
    <row r="167" spans="1:21" ht="21.75" customHeight="1" x14ac:dyDescent="0.25">
      <c r="A167" s="20"/>
      <c r="B167" s="61" t="s">
        <v>13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30">
        <v>650</v>
      </c>
      <c r="N167" s="29">
        <v>8</v>
      </c>
      <c r="O167" s="29">
        <v>1</v>
      </c>
      <c r="P167" s="28" t="s">
        <v>43</v>
      </c>
      <c r="Q167" s="27" t="s">
        <v>12</v>
      </c>
      <c r="R167" s="26">
        <v>4088000</v>
      </c>
      <c r="S167" s="26">
        <v>0</v>
      </c>
      <c r="T167" s="53">
        <f t="shared" si="4"/>
        <v>4088</v>
      </c>
      <c r="U167" s="54">
        <f t="shared" si="5"/>
        <v>0</v>
      </c>
    </row>
    <row r="168" spans="1:21" ht="15" customHeight="1" x14ac:dyDescent="0.25">
      <c r="A168" s="20"/>
      <c r="B168" s="61" t="s">
        <v>11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30">
        <v>650</v>
      </c>
      <c r="N168" s="29">
        <v>8</v>
      </c>
      <c r="O168" s="29">
        <v>1</v>
      </c>
      <c r="P168" s="28" t="s">
        <v>43</v>
      </c>
      <c r="Q168" s="27" t="s">
        <v>10</v>
      </c>
      <c r="R168" s="26">
        <v>3139785</v>
      </c>
      <c r="S168" s="26">
        <v>0</v>
      </c>
      <c r="T168" s="53">
        <f t="shared" si="4"/>
        <v>3139.7849999999999</v>
      </c>
      <c r="U168" s="54">
        <f t="shared" si="5"/>
        <v>0</v>
      </c>
    </row>
    <row r="169" spans="1:21" ht="42.75" customHeight="1" x14ac:dyDescent="0.25">
      <c r="A169" s="20"/>
      <c r="B169" s="61" t="s">
        <v>44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30">
        <v>650</v>
      </c>
      <c r="N169" s="29">
        <v>8</v>
      </c>
      <c r="O169" s="29">
        <v>1</v>
      </c>
      <c r="P169" s="28" t="s">
        <v>43</v>
      </c>
      <c r="Q169" s="27" t="s">
        <v>42</v>
      </c>
      <c r="R169" s="26">
        <v>948215</v>
      </c>
      <c r="S169" s="26">
        <v>0</v>
      </c>
      <c r="T169" s="53">
        <f t="shared" si="4"/>
        <v>948.21500000000003</v>
      </c>
      <c r="U169" s="54">
        <f t="shared" si="5"/>
        <v>0</v>
      </c>
    </row>
    <row r="170" spans="1:21" ht="74.25" customHeight="1" x14ac:dyDescent="0.25">
      <c r="A170" s="20"/>
      <c r="B170" s="61" t="s">
        <v>41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30">
        <v>650</v>
      </c>
      <c r="N170" s="29">
        <v>8</v>
      </c>
      <c r="O170" s="29">
        <v>1</v>
      </c>
      <c r="P170" s="28" t="s">
        <v>37</v>
      </c>
      <c r="Q170" s="27" t="s">
        <v>16</v>
      </c>
      <c r="R170" s="26">
        <v>1528118</v>
      </c>
      <c r="S170" s="26">
        <v>0</v>
      </c>
      <c r="T170" s="53">
        <f t="shared" si="4"/>
        <v>1528.1179999999999</v>
      </c>
      <c r="U170" s="54">
        <f t="shared" si="5"/>
        <v>0</v>
      </c>
    </row>
    <row r="171" spans="1:21" ht="15" customHeight="1" x14ac:dyDescent="0.25">
      <c r="A171" s="20"/>
      <c r="B171" s="61" t="s">
        <v>40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30">
        <v>650</v>
      </c>
      <c r="N171" s="29">
        <v>8</v>
      </c>
      <c r="O171" s="29">
        <v>1</v>
      </c>
      <c r="P171" s="28" t="s">
        <v>37</v>
      </c>
      <c r="Q171" s="27" t="s">
        <v>39</v>
      </c>
      <c r="R171" s="26">
        <v>1528118</v>
      </c>
      <c r="S171" s="26">
        <v>0</v>
      </c>
      <c r="T171" s="53">
        <f t="shared" si="4"/>
        <v>1528.1179999999999</v>
      </c>
      <c r="U171" s="54">
        <f t="shared" si="5"/>
        <v>0</v>
      </c>
    </row>
    <row r="172" spans="1:21" ht="15" customHeight="1" x14ac:dyDescent="0.25">
      <c r="A172" s="20"/>
      <c r="B172" s="61" t="s">
        <v>38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30">
        <v>650</v>
      </c>
      <c r="N172" s="29">
        <v>8</v>
      </c>
      <c r="O172" s="29">
        <v>1</v>
      </c>
      <c r="P172" s="28" t="s">
        <v>37</v>
      </c>
      <c r="Q172" s="27" t="s">
        <v>36</v>
      </c>
      <c r="R172" s="26">
        <v>1528118</v>
      </c>
      <c r="S172" s="26">
        <v>0</v>
      </c>
      <c r="T172" s="53">
        <f t="shared" si="4"/>
        <v>1528.1179999999999</v>
      </c>
      <c r="U172" s="54">
        <f t="shared" si="5"/>
        <v>0</v>
      </c>
    </row>
    <row r="173" spans="1:21" ht="15" customHeight="1" x14ac:dyDescent="0.25">
      <c r="A173" s="20"/>
      <c r="B173" s="61" t="s">
        <v>35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30">
        <v>650</v>
      </c>
      <c r="N173" s="29">
        <v>10</v>
      </c>
      <c r="O173" s="29">
        <v>0</v>
      </c>
      <c r="P173" s="28" t="s">
        <v>18</v>
      </c>
      <c r="Q173" s="27" t="s">
        <v>16</v>
      </c>
      <c r="R173" s="26">
        <v>150000</v>
      </c>
      <c r="S173" s="26">
        <v>0</v>
      </c>
      <c r="T173" s="53">
        <f t="shared" si="4"/>
        <v>150</v>
      </c>
      <c r="U173" s="54">
        <f t="shared" si="5"/>
        <v>0</v>
      </c>
    </row>
    <row r="174" spans="1:21" ht="15" customHeight="1" x14ac:dyDescent="0.25">
      <c r="A174" s="20"/>
      <c r="B174" s="61" t="s">
        <v>34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30">
        <v>650</v>
      </c>
      <c r="N174" s="29">
        <v>10</v>
      </c>
      <c r="O174" s="29">
        <v>1</v>
      </c>
      <c r="P174" s="28" t="s">
        <v>18</v>
      </c>
      <c r="Q174" s="27" t="s">
        <v>16</v>
      </c>
      <c r="R174" s="26">
        <v>120000</v>
      </c>
      <c r="S174" s="26">
        <v>0</v>
      </c>
      <c r="T174" s="53">
        <f t="shared" si="4"/>
        <v>120</v>
      </c>
      <c r="U174" s="54">
        <f t="shared" si="5"/>
        <v>0</v>
      </c>
    </row>
    <row r="175" spans="1:21" ht="15" customHeight="1" x14ac:dyDescent="0.25">
      <c r="A175" s="20"/>
      <c r="B175" s="61" t="s">
        <v>33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30">
        <v>650</v>
      </c>
      <c r="N175" s="29">
        <v>10</v>
      </c>
      <c r="O175" s="29">
        <v>1</v>
      </c>
      <c r="P175" s="28" t="s">
        <v>32</v>
      </c>
      <c r="Q175" s="27" t="s">
        <v>16</v>
      </c>
      <c r="R175" s="26">
        <v>120000</v>
      </c>
      <c r="S175" s="26">
        <v>0</v>
      </c>
      <c r="T175" s="53">
        <f t="shared" si="4"/>
        <v>120</v>
      </c>
      <c r="U175" s="54">
        <f t="shared" si="5"/>
        <v>0</v>
      </c>
    </row>
    <row r="176" spans="1:21" ht="15" customHeight="1" x14ac:dyDescent="0.25">
      <c r="A176" s="20"/>
      <c r="B176" s="61" t="s">
        <v>31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30">
        <v>650</v>
      </c>
      <c r="N176" s="29">
        <v>10</v>
      </c>
      <c r="O176" s="29">
        <v>1</v>
      </c>
      <c r="P176" s="28" t="s">
        <v>25</v>
      </c>
      <c r="Q176" s="27" t="s">
        <v>16</v>
      </c>
      <c r="R176" s="26">
        <v>120000</v>
      </c>
      <c r="S176" s="26">
        <v>0</v>
      </c>
      <c r="T176" s="53">
        <f t="shared" si="4"/>
        <v>120</v>
      </c>
      <c r="U176" s="54">
        <f t="shared" si="5"/>
        <v>0</v>
      </c>
    </row>
    <row r="177" spans="1:21" ht="21.75" customHeight="1" x14ac:dyDescent="0.25">
      <c r="A177" s="20"/>
      <c r="B177" s="61" t="s">
        <v>30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30">
        <v>650</v>
      </c>
      <c r="N177" s="29">
        <v>10</v>
      </c>
      <c r="O177" s="29">
        <v>1</v>
      </c>
      <c r="P177" s="28" t="s">
        <v>25</v>
      </c>
      <c r="Q177" s="27" t="s">
        <v>29</v>
      </c>
      <c r="R177" s="26">
        <v>120000</v>
      </c>
      <c r="S177" s="26">
        <v>0</v>
      </c>
      <c r="T177" s="53">
        <f t="shared" si="4"/>
        <v>120</v>
      </c>
      <c r="U177" s="54">
        <f t="shared" si="5"/>
        <v>0</v>
      </c>
    </row>
    <row r="178" spans="1:21" ht="21.75" customHeight="1" x14ac:dyDescent="0.25">
      <c r="A178" s="20"/>
      <c r="B178" s="61" t="s">
        <v>28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30">
        <v>650</v>
      </c>
      <c r="N178" s="29">
        <v>10</v>
      </c>
      <c r="O178" s="29">
        <v>1</v>
      </c>
      <c r="P178" s="28" t="s">
        <v>25</v>
      </c>
      <c r="Q178" s="27" t="s">
        <v>27</v>
      </c>
      <c r="R178" s="26">
        <v>120000</v>
      </c>
      <c r="S178" s="26">
        <v>0</v>
      </c>
      <c r="T178" s="53">
        <f t="shared" si="4"/>
        <v>120</v>
      </c>
      <c r="U178" s="54">
        <f t="shared" si="5"/>
        <v>0</v>
      </c>
    </row>
    <row r="179" spans="1:21" ht="21.75" customHeight="1" x14ac:dyDescent="0.25">
      <c r="A179" s="20"/>
      <c r="B179" s="61" t="s">
        <v>26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30">
        <v>650</v>
      </c>
      <c r="N179" s="29">
        <v>10</v>
      </c>
      <c r="O179" s="29">
        <v>1</v>
      </c>
      <c r="P179" s="28" t="s">
        <v>25</v>
      </c>
      <c r="Q179" s="27" t="s">
        <v>24</v>
      </c>
      <c r="R179" s="26">
        <v>120000</v>
      </c>
      <c r="S179" s="26">
        <v>0</v>
      </c>
      <c r="T179" s="53">
        <f t="shared" si="4"/>
        <v>120</v>
      </c>
      <c r="U179" s="54">
        <f t="shared" si="5"/>
        <v>0</v>
      </c>
    </row>
    <row r="180" spans="1:21" ht="15" customHeight="1" x14ac:dyDescent="0.25">
      <c r="A180" s="20"/>
      <c r="B180" s="61" t="s">
        <v>23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30">
        <v>650</v>
      </c>
      <c r="N180" s="29">
        <v>10</v>
      </c>
      <c r="O180" s="29">
        <v>3</v>
      </c>
      <c r="P180" s="28" t="s">
        <v>18</v>
      </c>
      <c r="Q180" s="27" t="s">
        <v>16</v>
      </c>
      <c r="R180" s="26">
        <v>30000</v>
      </c>
      <c r="S180" s="26">
        <v>0</v>
      </c>
      <c r="T180" s="53">
        <f t="shared" si="4"/>
        <v>30</v>
      </c>
      <c r="U180" s="54">
        <f t="shared" si="5"/>
        <v>0</v>
      </c>
    </row>
    <row r="181" spans="1:21" ht="53.25" customHeight="1" x14ac:dyDescent="0.25">
      <c r="A181" s="20"/>
      <c r="B181" s="61" t="s">
        <v>22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30">
        <v>650</v>
      </c>
      <c r="N181" s="29">
        <v>10</v>
      </c>
      <c r="O181" s="29">
        <v>3</v>
      </c>
      <c r="P181" s="28" t="s">
        <v>21</v>
      </c>
      <c r="Q181" s="27" t="s">
        <v>16</v>
      </c>
      <c r="R181" s="26">
        <v>30000</v>
      </c>
      <c r="S181" s="26">
        <v>0</v>
      </c>
      <c r="T181" s="53">
        <f t="shared" si="4"/>
        <v>30</v>
      </c>
      <c r="U181" s="54">
        <f t="shared" si="5"/>
        <v>0</v>
      </c>
    </row>
    <row r="182" spans="1:21" ht="32.25" customHeight="1" x14ac:dyDescent="0.25">
      <c r="A182" s="20"/>
      <c r="B182" s="61" t="s">
        <v>7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30">
        <v>650</v>
      </c>
      <c r="N182" s="29">
        <v>10</v>
      </c>
      <c r="O182" s="29">
        <v>3</v>
      </c>
      <c r="P182" s="28" t="s">
        <v>21</v>
      </c>
      <c r="Q182" s="27" t="s">
        <v>6</v>
      </c>
      <c r="R182" s="26">
        <v>30000</v>
      </c>
      <c r="S182" s="26">
        <v>0</v>
      </c>
      <c r="T182" s="53">
        <f t="shared" si="4"/>
        <v>30</v>
      </c>
      <c r="U182" s="54">
        <f t="shared" si="5"/>
        <v>0</v>
      </c>
    </row>
    <row r="183" spans="1:21" ht="32.25" customHeight="1" x14ac:dyDescent="0.25">
      <c r="A183" s="20"/>
      <c r="B183" s="61" t="s">
        <v>5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30">
        <v>650</v>
      </c>
      <c r="N183" s="29">
        <v>10</v>
      </c>
      <c r="O183" s="29">
        <v>3</v>
      </c>
      <c r="P183" s="28" t="s">
        <v>21</v>
      </c>
      <c r="Q183" s="27" t="s">
        <v>4</v>
      </c>
      <c r="R183" s="26">
        <v>30000</v>
      </c>
      <c r="S183" s="26">
        <v>0</v>
      </c>
      <c r="T183" s="53">
        <f t="shared" si="4"/>
        <v>30</v>
      </c>
      <c r="U183" s="54">
        <f t="shared" si="5"/>
        <v>0</v>
      </c>
    </row>
    <row r="184" spans="1:21" ht="32.25" customHeight="1" x14ac:dyDescent="0.25">
      <c r="A184" s="20"/>
      <c r="B184" s="61" t="s">
        <v>3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30">
        <v>650</v>
      </c>
      <c r="N184" s="29">
        <v>10</v>
      </c>
      <c r="O184" s="29">
        <v>3</v>
      </c>
      <c r="P184" s="28" t="s">
        <v>21</v>
      </c>
      <c r="Q184" s="27" t="s">
        <v>1</v>
      </c>
      <c r="R184" s="26">
        <v>30000</v>
      </c>
      <c r="S184" s="26">
        <v>0</v>
      </c>
      <c r="T184" s="53">
        <f t="shared" si="4"/>
        <v>30</v>
      </c>
      <c r="U184" s="54">
        <f t="shared" si="5"/>
        <v>0</v>
      </c>
    </row>
    <row r="185" spans="1:21" ht="15" customHeight="1" x14ac:dyDescent="0.25">
      <c r="A185" s="20"/>
      <c r="B185" s="61" t="s">
        <v>20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30">
        <v>650</v>
      </c>
      <c r="N185" s="29">
        <v>11</v>
      </c>
      <c r="O185" s="29">
        <v>0</v>
      </c>
      <c r="P185" s="28" t="s">
        <v>18</v>
      </c>
      <c r="Q185" s="27" t="s">
        <v>16</v>
      </c>
      <c r="R185" s="26">
        <v>1131833</v>
      </c>
      <c r="S185" s="26">
        <v>0</v>
      </c>
      <c r="T185" s="53">
        <f t="shared" si="4"/>
        <v>1131.8330000000001</v>
      </c>
      <c r="U185" s="54">
        <f t="shared" si="5"/>
        <v>0</v>
      </c>
    </row>
    <row r="186" spans="1:21" ht="15" customHeight="1" x14ac:dyDescent="0.25">
      <c r="A186" s="20"/>
      <c r="B186" s="61" t="s">
        <v>19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30">
        <v>650</v>
      </c>
      <c r="N186" s="29">
        <v>11</v>
      </c>
      <c r="O186" s="29">
        <v>1</v>
      </c>
      <c r="P186" s="28" t="s">
        <v>18</v>
      </c>
      <c r="Q186" s="27" t="s">
        <v>16</v>
      </c>
      <c r="R186" s="26">
        <v>1131833</v>
      </c>
      <c r="S186" s="26">
        <v>0</v>
      </c>
      <c r="T186" s="53">
        <f t="shared" si="4"/>
        <v>1131.8330000000001</v>
      </c>
      <c r="U186" s="54">
        <f t="shared" si="5"/>
        <v>0</v>
      </c>
    </row>
    <row r="187" spans="1:21" ht="32.25" customHeight="1" x14ac:dyDescent="0.25">
      <c r="A187" s="20"/>
      <c r="B187" s="61" t="s">
        <v>17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30">
        <v>650</v>
      </c>
      <c r="N187" s="29">
        <v>11</v>
      </c>
      <c r="O187" s="29">
        <v>1</v>
      </c>
      <c r="P187" s="28" t="s">
        <v>2</v>
      </c>
      <c r="Q187" s="27" t="s">
        <v>16</v>
      </c>
      <c r="R187" s="26">
        <v>1131833</v>
      </c>
      <c r="S187" s="26">
        <v>0</v>
      </c>
      <c r="T187" s="53">
        <f t="shared" si="4"/>
        <v>1131.8330000000001</v>
      </c>
      <c r="U187" s="54">
        <f t="shared" si="5"/>
        <v>0</v>
      </c>
    </row>
    <row r="188" spans="1:21" ht="63.75" customHeight="1" x14ac:dyDescent="0.25">
      <c r="A188" s="20"/>
      <c r="B188" s="61" t="s">
        <v>15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30">
        <v>650</v>
      </c>
      <c r="N188" s="29">
        <v>11</v>
      </c>
      <c r="O188" s="29">
        <v>1</v>
      </c>
      <c r="P188" s="28" t="s">
        <v>2</v>
      </c>
      <c r="Q188" s="27" t="s">
        <v>14</v>
      </c>
      <c r="R188" s="26">
        <v>1061833</v>
      </c>
      <c r="S188" s="26">
        <v>0</v>
      </c>
      <c r="T188" s="53">
        <f t="shared" si="4"/>
        <v>1061.8330000000001</v>
      </c>
      <c r="U188" s="54">
        <f t="shared" si="5"/>
        <v>0</v>
      </c>
    </row>
    <row r="189" spans="1:21" ht="21.75" customHeight="1" x14ac:dyDescent="0.25">
      <c r="A189" s="20"/>
      <c r="B189" s="61" t="s">
        <v>13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30">
        <v>650</v>
      </c>
      <c r="N189" s="29">
        <v>11</v>
      </c>
      <c r="O189" s="29">
        <v>1</v>
      </c>
      <c r="P189" s="28" t="s">
        <v>2</v>
      </c>
      <c r="Q189" s="27" t="s">
        <v>12</v>
      </c>
      <c r="R189" s="26">
        <v>1061833</v>
      </c>
      <c r="S189" s="26">
        <v>0</v>
      </c>
      <c r="T189" s="53">
        <f t="shared" si="4"/>
        <v>1061.8330000000001</v>
      </c>
      <c r="U189" s="54">
        <f t="shared" si="5"/>
        <v>0</v>
      </c>
    </row>
    <row r="190" spans="1:21" ht="15" customHeight="1" x14ac:dyDescent="0.25">
      <c r="A190" s="20"/>
      <c r="B190" s="61" t="s">
        <v>11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30">
        <v>650</v>
      </c>
      <c r="N190" s="29">
        <v>11</v>
      </c>
      <c r="O190" s="29">
        <v>1</v>
      </c>
      <c r="P190" s="28" t="s">
        <v>2</v>
      </c>
      <c r="Q190" s="27" t="s">
        <v>10</v>
      </c>
      <c r="R190" s="26">
        <v>1041833</v>
      </c>
      <c r="S190" s="26">
        <v>0</v>
      </c>
      <c r="T190" s="53">
        <f t="shared" si="4"/>
        <v>1041.8330000000001</v>
      </c>
      <c r="U190" s="54">
        <f t="shared" si="5"/>
        <v>0</v>
      </c>
    </row>
    <row r="191" spans="1:21" ht="32.25" customHeight="1" x14ac:dyDescent="0.25">
      <c r="A191" s="20"/>
      <c r="B191" s="61" t="s">
        <v>9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30">
        <v>650</v>
      </c>
      <c r="N191" s="29">
        <v>11</v>
      </c>
      <c r="O191" s="29">
        <v>1</v>
      </c>
      <c r="P191" s="28" t="s">
        <v>2</v>
      </c>
      <c r="Q191" s="27" t="s">
        <v>8</v>
      </c>
      <c r="R191" s="26">
        <v>20000</v>
      </c>
      <c r="S191" s="26">
        <v>0</v>
      </c>
      <c r="T191" s="53">
        <f t="shared" si="4"/>
        <v>20</v>
      </c>
      <c r="U191" s="54">
        <f t="shared" si="5"/>
        <v>0</v>
      </c>
    </row>
    <row r="192" spans="1:21" ht="32.25" customHeight="1" x14ac:dyDescent="0.25">
      <c r="A192" s="20"/>
      <c r="B192" s="61" t="s">
        <v>7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30">
        <v>650</v>
      </c>
      <c r="N192" s="29">
        <v>11</v>
      </c>
      <c r="O192" s="29">
        <v>1</v>
      </c>
      <c r="P192" s="28" t="s">
        <v>2</v>
      </c>
      <c r="Q192" s="27" t="s">
        <v>6</v>
      </c>
      <c r="R192" s="26">
        <v>70000</v>
      </c>
      <c r="S192" s="26">
        <v>0</v>
      </c>
      <c r="T192" s="53">
        <f t="shared" si="4"/>
        <v>70</v>
      </c>
      <c r="U192" s="54">
        <f t="shared" si="5"/>
        <v>0</v>
      </c>
    </row>
    <row r="193" spans="1:21" ht="32.25" customHeight="1" x14ac:dyDescent="0.25">
      <c r="A193" s="20"/>
      <c r="B193" s="61" t="s">
        <v>5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30">
        <v>650</v>
      </c>
      <c r="N193" s="29">
        <v>11</v>
      </c>
      <c r="O193" s="29">
        <v>1</v>
      </c>
      <c r="P193" s="28" t="s">
        <v>2</v>
      </c>
      <c r="Q193" s="27" t="s">
        <v>4</v>
      </c>
      <c r="R193" s="26">
        <v>70000</v>
      </c>
      <c r="S193" s="26">
        <v>0</v>
      </c>
      <c r="T193" s="53">
        <f t="shared" si="4"/>
        <v>70</v>
      </c>
      <c r="U193" s="54">
        <f t="shared" si="5"/>
        <v>0</v>
      </c>
    </row>
    <row r="194" spans="1:21" ht="32.25" customHeight="1" thickBot="1" x14ac:dyDescent="0.3">
      <c r="A194" s="20"/>
      <c r="B194" s="63" t="s">
        <v>3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650</v>
      </c>
      <c r="N194" s="24">
        <v>11</v>
      </c>
      <c r="O194" s="24">
        <v>1</v>
      </c>
      <c r="P194" s="23" t="s">
        <v>2</v>
      </c>
      <c r="Q194" s="22" t="s">
        <v>1</v>
      </c>
      <c r="R194" s="21">
        <v>70000</v>
      </c>
      <c r="S194" s="21">
        <v>0</v>
      </c>
      <c r="T194" s="53">
        <f t="shared" si="4"/>
        <v>70</v>
      </c>
      <c r="U194" s="54">
        <f t="shared" si="5"/>
        <v>0</v>
      </c>
    </row>
    <row r="195" spans="1:21" ht="409.6" hidden="1" customHeight="1" x14ac:dyDescent="0.2">
      <c r="A195" s="20"/>
      <c r="B195" s="19"/>
      <c r="C195" s="19"/>
      <c r="D195" s="16"/>
      <c r="E195" s="16"/>
      <c r="F195" s="16"/>
      <c r="G195" s="16"/>
      <c r="H195" s="16"/>
      <c r="I195" s="16"/>
      <c r="J195" s="16"/>
      <c r="K195" s="18"/>
      <c r="L195" s="16"/>
      <c r="M195" s="17">
        <v>650</v>
      </c>
      <c r="N195" s="16">
        <v>11</v>
      </c>
      <c r="O195" s="16">
        <v>1</v>
      </c>
      <c r="P195" s="16" t="s">
        <v>2</v>
      </c>
      <c r="Q195" s="16" t="s">
        <v>1</v>
      </c>
      <c r="R195" s="15">
        <v>41412340</v>
      </c>
      <c r="S195" s="14">
        <v>230100</v>
      </c>
      <c r="T195" s="53">
        <f t="shared" si="4"/>
        <v>41412.339999999997</v>
      </c>
      <c r="U195" s="54">
        <f t="shared" si="5"/>
        <v>230.1</v>
      </c>
    </row>
    <row r="196" spans="1:21" ht="12.75" customHeight="1" thickBot="1" x14ac:dyDescent="0.3">
      <c r="A196" s="13"/>
      <c r="B196" s="12"/>
      <c r="C196" s="11" t="s">
        <v>0</v>
      </c>
      <c r="D196" s="9"/>
      <c r="E196" s="9"/>
      <c r="F196" s="9"/>
      <c r="G196" s="9"/>
      <c r="H196" s="9"/>
      <c r="I196" s="9"/>
      <c r="J196" s="9"/>
      <c r="K196" s="10" t="s">
        <v>0</v>
      </c>
      <c r="L196" s="9"/>
      <c r="M196" s="9"/>
      <c r="N196" s="9"/>
      <c r="O196" s="9"/>
      <c r="P196" s="9"/>
      <c r="Q196" s="9"/>
      <c r="R196" s="8">
        <v>41412340</v>
      </c>
      <c r="S196" s="7">
        <v>230100</v>
      </c>
      <c r="T196" s="55">
        <f t="shared" si="4"/>
        <v>41412.339999999997</v>
      </c>
      <c r="U196" s="56">
        <f t="shared" si="5"/>
        <v>230.1</v>
      </c>
    </row>
    <row r="197" spans="1:21" ht="12.75" customHeight="1" x14ac:dyDescent="0.25">
      <c r="A197" s="4"/>
      <c r="B197" s="6"/>
      <c r="C197" s="6"/>
      <c r="D197" s="6"/>
      <c r="E197" s="6"/>
      <c r="F197" s="6"/>
      <c r="G197" s="6"/>
      <c r="H197" s="6"/>
      <c r="I197" s="6"/>
      <c r="J197" s="4"/>
      <c r="K197" s="6"/>
      <c r="L197" s="6"/>
      <c r="M197" s="6"/>
      <c r="N197" s="6"/>
      <c r="O197" s="6"/>
      <c r="P197" s="6"/>
      <c r="Q197" s="4"/>
      <c r="R197" s="5"/>
      <c r="S197" s="4"/>
      <c r="T197" s="3"/>
      <c r="U197" s="2"/>
    </row>
    <row r="198" spans="1:21" ht="12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3"/>
      <c r="U198" s="2"/>
    </row>
  </sheetData>
  <mergeCells count="190">
    <mergeCell ref="B194:L194"/>
    <mergeCell ref="B147:L147"/>
    <mergeCell ref="B150:L150"/>
    <mergeCell ref="B151:L151"/>
    <mergeCell ref="B154:L154"/>
    <mergeCell ref="B159:L159"/>
    <mergeCell ref="B163:L163"/>
    <mergeCell ref="B167:L167"/>
    <mergeCell ref="B128:L128"/>
    <mergeCell ref="B136:L136"/>
    <mergeCell ref="B140:L140"/>
    <mergeCell ref="B146:L146"/>
    <mergeCell ref="B189:L189"/>
    <mergeCell ref="B191:L191"/>
    <mergeCell ref="B166:L166"/>
    <mergeCell ref="B171:L171"/>
    <mergeCell ref="B149:L149"/>
    <mergeCell ref="B153:L153"/>
    <mergeCell ref="B158:L158"/>
    <mergeCell ref="B162:L162"/>
    <mergeCell ref="B160:L160"/>
    <mergeCell ref="B187:L187"/>
    <mergeCell ref="B133:L133"/>
    <mergeCell ref="B156:L156"/>
    <mergeCell ref="B121:L121"/>
    <mergeCell ref="B127:L127"/>
    <mergeCell ref="B135:L135"/>
    <mergeCell ref="B190:L190"/>
    <mergeCell ref="B193:L193"/>
    <mergeCell ref="B168:L168"/>
    <mergeCell ref="B169:L169"/>
    <mergeCell ref="B179:L179"/>
    <mergeCell ref="B184:L184"/>
    <mergeCell ref="B176:L176"/>
    <mergeCell ref="B177:L177"/>
    <mergeCell ref="B182:L182"/>
    <mergeCell ref="B188:L188"/>
    <mergeCell ref="B192:L192"/>
    <mergeCell ref="B148:L148"/>
    <mergeCell ref="B152:L152"/>
    <mergeCell ref="B157:L157"/>
    <mergeCell ref="B161:L161"/>
    <mergeCell ref="B139:L139"/>
    <mergeCell ref="B145:L145"/>
    <mergeCell ref="B172:L172"/>
    <mergeCell ref="B178:L178"/>
    <mergeCell ref="B183:L183"/>
    <mergeCell ref="B82:L82"/>
    <mergeCell ref="B87:L87"/>
    <mergeCell ref="B81:L81"/>
    <mergeCell ref="B86:L86"/>
    <mergeCell ref="B14:L14"/>
    <mergeCell ref="B15:L15"/>
    <mergeCell ref="B21:L21"/>
    <mergeCell ref="B22:L22"/>
    <mergeCell ref="B23:L23"/>
    <mergeCell ref="B27:L27"/>
    <mergeCell ref="B34:L34"/>
    <mergeCell ref="B37:L37"/>
    <mergeCell ref="B38:L38"/>
    <mergeCell ref="B26:L26"/>
    <mergeCell ref="B32:L32"/>
    <mergeCell ref="B36:L36"/>
    <mergeCell ref="B44:L44"/>
    <mergeCell ref="B69:L69"/>
    <mergeCell ref="B77:L77"/>
    <mergeCell ref="B56:L56"/>
    <mergeCell ref="B60:L60"/>
    <mergeCell ref="B68:L68"/>
    <mergeCell ref="B76:L76"/>
    <mergeCell ref="B58:L58"/>
    <mergeCell ref="B61:L61"/>
    <mergeCell ref="B72:L72"/>
    <mergeCell ref="B39:L39"/>
    <mergeCell ref="B50:L50"/>
    <mergeCell ref="B57:L57"/>
    <mergeCell ref="B48:L48"/>
    <mergeCell ref="B55:L55"/>
    <mergeCell ref="B47:L47"/>
    <mergeCell ref="B54:L54"/>
    <mergeCell ref="B105:L105"/>
    <mergeCell ref="B110:L110"/>
    <mergeCell ref="B100:L100"/>
    <mergeCell ref="B107:L107"/>
    <mergeCell ref="B114:L114"/>
    <mergeCell ref="B118:L118"/>
    <mergeCell ref="B97:L97"/>
    <mergeCell ref="B106:L106"/>
    <mergeCell ref="B111:L111"/>
    <mergeCell ref="B104:L104"/>
    <mergeCell ref="B109:L109"/>
    <mergeCell ref="B112:L112"/>
    <mergeCell ref="B117:L117"/>
    <mergeCell ref="B116:L116"/>
    <mergeCell ref="B101:L101"/>
    <mergeCell ref="B131:L131"/>
    <mergeCell ref="B66:L66"/>
    <mergeCell ref="B74:L74"/>
    <mergeCell ref="B79:L79"/>
    <mergeCell ref="B90:L90"/>
    <mergeCell ref="B94:L94"/>
    <mergeCell ref="B103:L103"/>
    <mergeCell ref="B67:L67"/>
    <mergeCell ref="B75:L75"/>
    <mergeCell ref="B80:L80"/>
    <mergeCell ref="B85:L85"/>
    <mergeCell ref="B108:L108"/>
    <mergeCell ref="B119:L119"/>
    <mergeCell ref="B125:L125"/>
    <mergeCell ref="B126:L126"/>
    <mergeCell ref="B89:L89"/>
    <mergeCell ref="B102:L102"/>
    <mergeCell ref="B124:L124"/>
    <mergeCell ref="B122:L122"/>
    <mergeCell ref="B93:L93"/>
    <mergeCell ref="B115:L115"/>
    <mergeCell ref="B120:L120"/>
    <mergeCell ref="B92:L92"/>
    <mergeCell ref="B138:L138"/>
    <mergeCell ref="B144:L144"/>
    <mergeCell ref="B186:L186"/>
    <mergeCell ref="B10:L10"/>
    <mergeCell ref="B17:L17"/>
    <mergeCell ref="B41:L41"/>
    <mergeCell ref="B46:L46"/>
    <mergeCell ref="B53:L53"/>
    <mergeCell ref="B64:L64"/>
    <mergeCell ref="B71:L71"/>
    <mergeCell ref="B84:L84"/>
    <mergeCell ref="B137:L137"/>
    <mergeCell ref="B143:L143"/>
    <mergeCell ref="B164:L164"/>
    <mergeCell ref="B175:L175"/>
    <mergeCell ref="B132:L132"/>
    <mergeCell ref="B155:L155"/>
    <mergeCell ref="B165:L165"/>
    <mergeCell ref="B170:L170"/>
    <mergeCell ref="B142:L142"/>
    <mergeCell ref="B174:L174"/>
    <mergeCell ref="B73:L73"/>
    <mergeCell ref="B78:L78"/>
    <mergeCell ref="B88:L88"/>
    <mergeCell ref="B141:L141"/>
    <mergeCell ref="B173:L173"/>
    <mergeCell ref="B185:L185"/>
    <mergeCell ref="B9:L9"/>
    <mergeCell ref="B16:L16"/>
    <mergeCell ref="B40:L40"/>
    <mergeCell ref="B45:L45"/>
    <mergeCell ref="B52:L52"/>
    <mergeCell ref="B63:L63"/>
    <mergeCell ref="B180:L180"/>
    <mergeCell ref="B130:L130"/>
    <mergeCell ref="B99:L99"/>
    <mergeCell ref="B113:L113"/>
    <mergeCell ref="B123:L123"/>
    <mergeCell ref="B129:L129"/>
    <mergeCell ref="B49:L49"/>
    <mergeCell ref="B28:L28"/>
    <mergeCell ref="B29:L29"/>
    <mergeCell ref="B33:L33"/>
    <mergeCell ref="B181:L181"/>
    <mergeCell ref="B59:L59"/>
    <mergeCell ref="B12:L12"/>
    <mergeCell ref="B19:L19"/>
    <mergeCell ref="B134:L134"/>
    <mergeCell ref="K4:U4"/>
    <mergeCell ref="Q1:U3"/>
    <mergeCell ref="B7:L7"/>
    <mergeCell ref="B8:L8"/>
    <mergeCell ref="B51:L51"/>
    <mergeCell ref="B62:L62"/>
    <mergeCell ref="B98:L98"/>
    <mergeCell ref="B70:L70"/>
    <mergeCell ref="B83:L83"/>
    <mergeCell ref="B65:L65"/>
    <mergeCell ref="B11:L11"/>
    <mergeCell ref="B25:L25"/>
    <mergeCell ref="B31:L31"/>
    <mergeCell ref="B35:L35"/>
    <mergeCell ref="B43:L43"/>
    <mergeCell ref="B18:L18"/>
    <mergeCell ref="B24:L24"/>
    <mergeCell ref="B30:L30"/>
    <mergeCell ref="B42:L42"/>
    <mergeCell ref="B91:L91"/>
    <mergeCell ref="B96:L96"/>
    <mergeCell ref="B95:L95"/>
    <mergeCell ref="B13:L13"/>
    <mergeCell ref="B20:L20"/>
  </mergeCells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Специалист-3</cp:lastModifiedBy>
  <dcterms:created xsi:type="dcterms:W3CDTF">2017-12-29T05:10:35Z</dcterms:created>
  <dcterms:modified xsi:type="dcterms:W3CDTF">2017-12-29T09:51:25Z</dcterms:modified>
</cp:coreProperties>
</file>